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dsantos\Downloads\"/>
    </mc:Choice>
  </mc:AlternateContent>
  <xr:revisionPtr revIDLastSave="0" documentId="8_{B02AB035-868C-411D-862B-614CB5D7DA02}" xr6:coauthVersionLast="47" xr6:coauthVersionMax="47" xr10:uidLastSave="{00000000-0000-0000-0000-000000000000}"/>
  <bookViews>
    <workbookView xWindow="28680" yWindow="-120" windowWidth="29040" windowHeight="15840" activeTab="12" xr2:uid="{4DAAA689-8ED3-43C6-A5BA-FB622F6F3B49}"/>
  </bookViews>
  <sheets>
    <sheet name="Índice" sheetId="8" r:id="rId1"/>
    <sheet name="Item 1" sheetId="2" r:id="rId2"/>
    <sheet name="Item 2" sheetId="3" r:id="rId3"/>
    <sheet name="Item 3" sheetId="4" r:id="rId4"/>
    <sheet name="Item 4" sheetId="12" r:id="rId5"/>
    <sheet name="Item 5" sheetId="10" r:id="rId6"/>
    <sheet name="Item 6" sheetId="6" r:id="rId7"/>
    <sheet name="Item 7" sheetId="18" r:id="rId8"/>
    <sheet name="Item 8" sheetId="19" r:id="rId9"/>
    <sheet name="Item 9" sheetId="28" r:id="rId10"/>
    <sheet name="Item 10" sheetId="35" r:id="rId11"/>
    <sheet name="Item 11" sheetId="41" r:id="rId12"/>
    <sheet name="Item 12" sheetId="42" r:id="rId13"/>
    <sheet name="Item 13" sheetId="79" r:id="rId14"/>
    <sheet name="Item 14" sheetId="83" r:id="rId15"/>
    <sheet name="Item 15" sheetId="85" r:id="rId16"/>
    <sheet name="Item 16" sheetId="84" r:id="rId17"/>
    <sheet name="Item 17" sheetId="87" r:id="rId18"/>
    <sheet name="Item 18" sheetId="88" r:id="rId19"/>
    <sheet name="Item 19" sheetId="89" r:id="rId20"/>
    <sheet name="Item 20" sheetId="90" r:id="rId21"/>
    <sheet name="Item 21" sheetId="91" r:id="rId22"/>
    <sheet name="Item 22" sheetId="92" r:id="rId23"/>
    <sheet name="Item 23" sheetId="93" r:id="rId24"/>
  </sheets>
  <externalReferences>
    <externalReference r:id="rId25"/>
  </externalReferences>
  <definedNames>
    <definedName name="_xlnm._FilterDatabase" localSheetId="1" hidden="1">'Item 1'!$A$11:$B$11</definedName>
    <definedName name="_xlnm._FilterDatabase" localSheetId="11" hidden="1">'Item 11'!$B$8:$D$330</definedName>
    <definedName name="_xlnm._FilterDatabase" localSheetId="14" hidden="1">'Item 14'!$A$9:$H$9</definedName>
    <definedName name="_xlnm._FilterDatabase" localSheetId="2" hidden="1">'Item 2'!$A$8:$B$166</definedName>
    <definedName name="_xlnm._FilterDatabase" localSheetId="3" hidden="1">'Item 3'!$A$8:$B$8</definedName>
    <definedName name="_xlnm._FilterDatabase" localSheetId="4" hidden="1">'Item 4'!$A$8:$B$11</definedName>
    <definedName name="_xlnm._FilterDatabase" localSheetId="5" hidden="1">'Item 5'!$A$8:$B$8</definedName>
    <definedName name="_xlnm._FilterDatabase" localSheetId="6" hidden="1">'Item 6'!#REF!</definedName>
    <definedName name="_xlnm._FilterDatabase" localSheetId="7" hidden="1">'Item 7'!$A$8:$B$8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93" l="1"/>
  <c r="B3" i="92"/>
  <c r="D11" i="41" l="1"/>
  <c r="D10" i="41"/>
  <c r="C13" i="6" l="1"/>
  <c r="C10" i="12" l="1"/>
  <c r="C9" i="12"/>
  <c r="B3" i="91" l="1"/>
  <c r="A35" i="8" l="1"/>
  <c r="A34" i="8" l="1"/>
  <c r="A33" i="8"/>
  <c r="A32" i="8" l="1"/>
  <c r="A31" i="8"/>
  <c r="B3" i="90" l="1"/>
  <c r="A30" i="8"/>
  <c r="B3" i="89"/>
  <c r="B3" i="88" l="1"/>
  <c r="A29" i="8" l="1"/>
  <c r="B3" i="87" l="1"/>
  <c r="C11" i="12" l="1"/>
  <c r="A28" i="8" l="1"/>
  <c r="A27" i="8"/>
  <c r="A26" i="8"/>
  <c r="A25" i="8"/>
  <c r="A24" i="8"/>
  <c r="A23" i="8"/>
  <c r="A22" i="8"/>
  <c r="A21" i="8"/>
  <c r="A20" i="8"/>
  <c r="A19" i="8"/>
  <c r="A9" i="84" l="1"/>
  <c r="B3" i="84" l="1"/>
  <c r="B3" i="85"/>
  <c r="B3" i="83" l="1"/>
  <c r="B3" i="12" l="1"/>
  <c r="A18" i="8" l="1"/>
  <c r="A17" i="8"/>
  <c r="A16" i="8"/>
  <c r="A15" i="8"/>
  <c r="A14" i="8"/>
  <c r="A13" i="8"/>
  <c r="B3" i="79" l="1"/>
  <c r="B3" i="42" l="1"/>
  <c r="D74" i="41" l="1"/>
  <c r="D206" i="41"/>
  <c r="D288" i="41"/>
  <c r="D47" i="41"/>
  <c r="D278" i="41"/>
  <c r="D72" i="41"/>
  <c r="D255" i="41"/>
  <c r="D177" i="41"/>
  <c r="D86" i="41"/>
  <c r="D35" i="41"/>
  <c r="D188" i="41"/>
  <c r="D254" i="41"/>
  <c r="D327" i="41"/>
  <c r="D328" i="41"/>
  <c r="D329" i="41"/>
  <c r="D221" i="41"/>
  <c r="D9" i="41"/>
  <c r="D252" i="41"/>
  <c r="D135" i="41"/>
  <c r="D60" i="41"/>
  <c r="D55" i="41"/>
  <c r="D304" i="41"/>
  <c r="D277" i="41"/>
  <c r="D36" i="41"/>
  <c r="D261" i="41"/>
  <c r="D64" i="41"/>
  <c r="D152" i="41"/>
  <c r="D139" i="41"/>
  <c r="D330" i="41"/>
  <c r="D153" i="41"/>
  <c r="D316" i="41"/>
  <c r="D313" i="41"/>
  <c r="D311" i="41"/>
  <c r="D317" i="41"/>
  <c r="D314" i="41"/>
  <c r="D168" i="41"/>
  <c r="D318" i="41"/>
  <c r="D40" i="41"/>
  <c r="D59" i="41"/>
  <c r="D62" i="41"/>
  <c r="D31" i="41"/>
  <c r="D126" i="41"/>
  <c r="D248" i="41"/>
  <c r="D102" i="41"/>
  <c r="D312" i="41"/>
  <c r="D241" i="41"/>
  <c r="D217" i="41"/>
  <c r="D25" i="41"/>
  <c r="D283" i="41"/>
  <c r="D15" i="41"/>
  <c r="D53" i="41"/>
  <c r="D315" i="41"/>
  <c r="D154" i="41"/>
  <c r="D155" i="41"/>
  <c r="D319" i="41"/>
  <c r="D240" i="41"/>
  <c r="D234" i="41"/>
  <c r="D38" i="41"/>
  <c r="D96" i="41"/>
  <c r="D310" i="41"/>
  <c r="D98" i="41"/>
  <c r="D125" i="41"/>
  <c r="D27" i="41"/>
  <c r="D97" i="41"/>
  <c r="D226" i="41"/>
  <c r="D258" i="41"/>
  <c r="D242" i="41"/>
  <c r="D181" i="41"/>
  <c r="D320" i="41"/>
  <c r="D19" i="41"/>
  <c r="D124" i="41"/>
  <c r="D201" i="41"/>
  <c r="D21" i="41"/>
  <c r="D169" i="41"/>
  <c r="D156" i="41"/>
  <c r="D297" i="41"/>
  <c r="D287" i="41"/>
  <c r="D202" i="41"/>
  <c r="D157" i="41"/>
  <c r="D85" i="41"/>
  <c r="D118" i="41"/>
  <c r="D174" i="41"/>
  <c r="D127" i="41"/>
  <c r="D203" i="41"/>
  <c r="D282" i="41"/>
  <c r="D108" i="41"/>
  <c r="D269" i="41"/>
  <c r="D302" i="41"/>
  <c r="D296" i="41"/>
  <c r="D67" i="41"/>
  <c r="D249" i="41"/>
  <c r="D158" i="41"/>
  <c r="D185" i="41"/>
  <c r="D159" i="41"/>
  <c r="D189" i="41"/>
  <c r="D160" i="41"/>
  <c r="D305" i="41"/>
  <c r="D110" i="41"/>
  <c r="D170" i="41"/>
  <c r="D14" i="41"/>
  <c r="D171" i="41"/>
  <c r="D243" i="41"/>
  <c r="D262" i="41"/>
  <c r="D192" i="41"/>
  <c r="D214" i="41"/>
  <c r="D45" i="41"/>
  <c r="D33" i="41"/>
  <c r="D179" i="41"/>
  <c r="D130" i="41"/>
  <c r="D321" i="41"/>
  <c r="D273" i="41"/>
  <c r="D227" i="41"/>
  <c r="D274" i="41"/>
  <c r="D190" i="41"/>
  <c r="D279" i="41"/>
  <c r="D161" i="41"/>
  <c r="D270" i="41"/>
  <c r="D303" i="41"/>
  <c r="D237" i="41"/>
  <c r="D268" i="41"/>
  <c r="D196" i="41"/>
  <c r="D220" i="41"/>
  <c r="D162" i="41"/>
  <c r="D182" i="41"/>
  <c r="D322" i="41"/>
  <c r="D215" i="41"/>
  <c r="D75" i="41"/>
  <c r="D290" i="41"/>
  <c r="D244" i="41"/>
  <c r="D285" i="41"/>
  <c r="D323" i="41"/>
  <c r="D271" i="41"/>
  <c r="D81" i="41"/>
  <c r="D324" i="41"/>
  <c r="D163" i="41"/>
  <c r="D146" i="41"/>
  <c r="D20" i="41"/>
  <c r="D259" i="41"/>
  <c r="D95" i="41"/>
  <c r="D223" i="41"/>
  <c r="D58" i="41"/>
  <c r="D147" i="41"/>
  <c r="D224" i="41"/>
  <c r="D164" i="41"/>
  <c r="D77" i="41"/>
  <c r="D52" i="41"/>
  <c r="D93" i="41"/>
  <c r="D56" i="41"/>
  <c r="D275" i="41"/>
  <c r="D148" i="41"/>
  <c r="D61" i="41"/>
  <c r="D193" i="41"/>
  <c r="D63" i="41"/>
  <c r="D165" i="41"/>
  <c r="D84" i="41"/>
  <c r="D325" i="41"/>
  <c r="D176" i="41"/>
  <c r="D50" i="41"/>
  <c r="D91" i="41"/>
  <c r="D245" i="41"/>
  <c r="D326" i="41"/>
  <c r="D197" i="41"/>
  <c r="D212" i="41"/>
  <c r="D166" i="41"/>
  <c r="D250" i="41"/>
  <c r="D149" i="41"/>
  <c r="D276" i="41"/>
  <c r="D167" i="41"/>
  <c r="D225" i="41"/>
  <c r="D150" i="41"/>
  <c r="D246" i="41"/>
  <c r="D151" i="41"/>
  <c r="D280" i="41"/>
  <c r="D200" i="41"/>
  <c r="D175" i="41"/>
  <c r="D80" i="41"/>
  <c r="D205" i="41"/>
  <c r="D16" i="41"/>
  <c r="D133" i="41"/>
  <c r="D57" i="41"/>
  <c r="D113" i="41"/>
  <c r="D78" i="41"/>
  <c r="D99" i="41"/>
  <c r="D49" i="41"/>
  <c r="D117" i="41"/>
  <c r="D88" i="41"/>
  <c r="D300" i="41"/>
  <c r="D292" i="41"/>
  <c r="D209" i="41"/>
  <c r="D134" i="41"/>
  <c r="D293" i="41"/>
  <c r="D183" i="41"/>
  <c r="D114" i="41"/>
  <c r="D264" i="41"/>
  <c r="D307" i="41"/>
  <c r="D46" i="41"/>
  <c r="D199" i="41"/>
  <c r="D28" i="41"/>
  <c r="D87" i="41"/>
  <c r="D22" i="41"/>
  <c r="D184" i="41"/>
  <c r="D308" i="41"/>
  <c r="D23" i="41"/>
  <c r="D121" i="41"/>
  <c r="D137" i="41"/>
  <c r="D186" i="41"/>
  <c r="D295" i="41"/>
  <c r="D229" i="41"/>
  <c r="D233" i="41"/>
  <c r="D144" i="41"/>
  <c r="D76" i="41"/>
  <c r="D232" i="41"/>
  <c r="D210" i="41"/>
  <c r="D272" i="41"/>
  <c r="D66" i="41"/>
  <c r="D131" i="41"/>
  <c r="D216" i="41"/>
  <c r="D208" i="41"/>
  <c r="D17" i="41"/>
  <c r="D265" i="41"/>
  <c r="D247" i="41"/>
  <c r="D238" i="41"/>
  <c r="D294" i="41"/>
  <c r="D111" i="41"/>
  <c r="D143" i="41"/>
  <c r="D309" i="41"/>
  <c r="D281" i="41"/>
  <c r="D222" i="41"/>
  <c r="D211" i="41"/>
  <c r="D207" i="41"/>
  <c r="D291" i="41"/>
  <c r="D219" i="41"/>
  <c r="D257" i="41"/>
  <c r="D298" i="41"/>
  <c r="D286" i="41"/>
  <c r="D266" i="41"/>
  <c r="D145" i="41"/>
  <c r="D82" i="41"/>
  <c r="D140" i="41"/>
  <c r="D263" i="41"/>
  <c r="D73" i="41"/>
  <c r="D306" i="41"/>
  <c r="D178" i="41"/>
  <c r="D120" i="41"/>
  <c r="D100" i="41"/>
  <c r="D132" i="41"/>
  <c r="D112" i="41"/>
  <c r="D136" i="41"/>
  <c r="D26" i="41"/>
  <c r="D129" i="41"/>
  <c r="D141" i="41"/>
  <c r="D119" i="41"/>
  <c r="D92" i="41"/>
  <c r="D107" i="41"/>
  <c r="D104" i="41"/>
  <c r="D142" i="41"/>
  <c r="D116" i="41"/>
  <c r="D65" i="41"/>
  <c r="D213" i="41"/>
  <c r="D29" i="41"/>
  <c r="D89" i="41"/>
  <c r="D115" i="41"/>
  <c r="D70" i="41"/>
  <c r="D180" i="41"/>
  <c r="D218" i="41"/>
  <c r="D24" i="41"/>
  <c r="D105" i="41"/>
  <c r="D106" i="41"/>
  <c r="D251" i="41"/>
  <c r="D253" i="41"/>
  <c r="D198" i="41"/>
  <c r="D103" i="41"/>
  <c r="D122" i="41"/>
  <c r="D299" i="41"/>
  <c r="D191" i="41"/>
  <c r="D101" i="41"/>
  <c r="D284" i="41"/>
  <c r="D194" i="41"/>
  <c r="D32" i="41"/>
  <c r="D187" i="41"/>
  <c r="D69" i="41"/>
  <c r="D230" i="41"/>
  <c r="D256" i="41"/>
  <c r="D235" i="41"/>
  <c r="D231" i="41"/>
  <c r="D94" i="41"/>
  <c r="D267" i="41"/>
  <c r="D260" i="41"/>
  <c r="D42" i="41"/>
  <c r="D83" i="41"/>
  <c r="D34" i="41"/>
  <c r="D44" i="41"/>
  <c r="D30" i="41"/>
  <c r="D289" i="41"/>
  <c r="D48" i="41"/>
  <c r="D37" i="41"/>
  <c r="D51" i="41"/>
  <c r="D54" i="41"/>
  <c r="D71" i="41"/>
  <c r="D43" i="41"/>
  <c r="D12" i="41"/>
  <c r="D68" i="41"/>
  <c r="D204" i="41"/>
  <c r="D90" i="41"/>
  <c r="D138" i="41"/>
  <c r="D195" i="41"/>
  <c r="D239" i="41"/>
  <c r="D79" i="41"/>
  <c r="D18" i="41"/>
  <c r="D123" i="41"/>
  <c r="D13" i="41"/>
  <c r="D41" i="41"/>
  <c r="D128" i="41"/>
  <c r="D173" i="41"/>
  <c r="D39" i="41"/>
  <c r="D236" i="41"/>
  <c r="D172" i="41"/>
  <c r="D109" i="41"/>
  <c r="D301" i="41"/>
  <c r="D228" i="41"/>
  <c r="B3" i="41"/>
  <c r="B3" i="35" l="1"/>
  <c r="B3" i="28" l="1"/>
  <c r="B3" i="19" l="1"/>
  <c r="B3" i="18"/>
  <c r="B3" i="6"/>
  <c r="B3" i="10" l="1"/>
  <c r="B3" i="4"/>
  <c r="B3" i="3"/>
  <c r="B3" i="2"/>
  <c r="B11" i="12" l="1"/>
</calcChain>
</file>

<file path=xl/sharedStrings.xml><?xml version="1.0" encoding="utf-8"?>
<sst xmlns="http://schemas.openxmlformats.org/spreadsheetml/2006/main" count="3607" uniqueCount="602">
  <si>
    <t>Processo Judicial</t>
  </si>
  <si>
    <t>Municípios</t>
  </si>
  <si>
    <t>SAQUAREMA-RJ</t>
  </si>
  <si>
    <t>PENEDO-AL</t>
  </si>
  <si>
    <t>SAO GONCALO DO AMARANTE-CE</t>
  </si>
  <si>
    <t>POJUCA-BA</t>
  </si>
  <si>
    <t>RIO LARGO-AL</t>
  </si>
  <si>
    <t>MAMANGUAPE-PB</t>
  </si>
  <si>
    <t>ROSARIO DO CATETE-SE</t>
  </si>
  <si>
    <t>HORIZONTE-CE</t>
  </si>
  <si>
    <t>MOSSORO-RN</t>
  </si>
  <si>
    <t>PEDRAS DE FOGO-PB</t>
  </si>
  <si>
    <t>LARANJEIRAS-SE</t>
  </si>
  <si>
    <t>SILVEIRAS-SP</t>
  </si>
  <si>
    <t>BARBACENA-MG</t>
  </si>
  <si>
    <t>ITABUNA-BA</t>
  </si>
  <si>
    <t>SANTA RITA-PB</t>
  </si>
  <si>
    <t>NOSSA SENHORA DO SOCORRO-SE</t>
  </si>
  <si>
    <t>SERRA-ES</t>
  </si>
  <si>
    <t>PIRAMBU-SE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</si>
  <si>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</si>
  <si>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</si>
  <si>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</si>
  <si>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</si>
  <si>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</si>
  <si>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</si>
  <si>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</si>
  <si>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</si>
  <si>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</si>
  <si>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</si>
  <si>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</si>
  <si>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</si>
  <si>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</si>
  <si>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</si>
  <si>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</si>
  <si>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</si>
  <si>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</si>
  <si>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</si>
  <si>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</si>
  <si>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</si>
  <si>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</si>
  <si>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</si>
  <si>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</si>
  <si>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</si>
  <si>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</si>
  <si>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</si>
  <si>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</si>
  <si>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</si>
  <si>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</si>
  <si>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BRUMADINHO-MG</t>
  </si>
  <si>
    <t>PARACAMBI-RJ</t>
  </si>
  <si>
    <t>ITAPEMIRIM-ES</t>
  </si>
  <si>
    <t>SAO LOURENCO DA MATA-PE</t>
  </si>
  <si>
    <t>JAGUARE-ES</t>
  </si>
  <si>
    <t>CONCEICAO DA BARRA-ES</t>
  </si>
  <si>
    <t>IGARASSU-PE</t>
  </si>
  <si>
    <t>ABREU E LIMA-PE</t>
  </si>
  <si>
    <t>BRAGANCA PAULISTA-SP</t>
  </si>
  <si>
    <t>SAO MATEUS-ES</t>
  </si>
  <si>
    <t>RIO DAS FLORES-RJ</t>
  </si>
  <si>
    <t>EUNAPOLIS-BA</t>
  </si>
  <si>
    <t>JABOATAO DOS GUARARAPES-PE</t>
  </si>
  <si>
    <t>GALINHOS-RN</t>
  </si>
  <si>
    <t>SAO MIGUEL DOS CAMPOS-AL</t>
  </si>
  <si>
    <t>CORURIPE-AL</t>
  </si>
  <si>
    <t>PINDAMONHANGABA-SP</t>
  </si>
  <si>
    <t>VIANA-ES</t>
  </si>
  <si>
    <t>TAUBATE-SP</t>
  </si>
  <si>
    <t>MACAIBA-RN</t>
  </si>
  <si>
    <t>PIRAI-RJ</t>
  </si>
  <si>
    <t>GOIANA-PE</t>
  </si>
  <si>
    <t>PILAR-AL</t>
  </si>
  <si>
    <t>BARRA DOS COQUEIROS-SE</t>
  </si>
  <si>
    <t>ITAPORANGA D'AJUDA-SE</t>
  </si>
  <si>
    <t>BARRA MANSA-RJ</t>
  </si>
  <si>
    <t>CAMPOS DOS GOYTACAZES-RJ</t>
  </si>
  <si>
    <t>MUCURI-BA</t>
  </si>
  <si>
    <t>SAO BRAS DO SUACUI-MG</t>
  </si>
  <si>
    <t>ARACRUZ-ES</t>
  </si>
  <si>
    <t>SIMOES FILHO-BA</t>
  </si>
  <si>
    <t>JUIZ DE FORA-MG</t>
  </si>
  <si>
    <t>LORENA-SP</t>
  </si>
  <si>
    <t>MANAUS-AM</t>
  </si>
  <si>
    <t>SAO JOSE DOS CAMPOS-SP</t>
  </si>
  <si>
    <t>SAO BERNARDO DO CAMPO-SP</t>
  </si>
  <si>
    <t>RESENDE-RJ</t>
  </si>
  <si>
    <t>JAPERI-RJ</t>
  </si>
  <si>
    <t>CAUCAIA-CE</t>
  </si>
  <si>
    <t>SUZANO-SP</t>
  </si>
  <si>
    <t>AQUIRAZ-CE</t>
  </si>
  <si>
    <t>FORTALEZA-CE</t>
  </si>
  <si>
    <t>MACAU-RN</t>
  </si>
  <si>
    <t>VITORIA-ES</t>
  </si>
  <si>
    <t>BETIM-MG</t>
  </si>
  <si>
    <t>CUBATAO-SP</t>
  </si>
  <si>
    <t>VOLTA REDONDA-RJ</t>
  </si>
  <si>
    <t>ARACAJU-SE</t>
  </si>
  <si>
    <t>ARRAIAL DO CABO-RJ</t>
  </si>
  <si>
    <t>CACAPAVA-SP</t>
  </si>
  <si>
    <t>MAUA-SP</t>
  </si>
  <si>
    <t>CAMACARI-BA</t>
  </si>
  <si>
    <t>GUAMARE-RN</t>
  </si>
  <si>
    <t>QUISSAMA-RJ</t>
  </si>
  <si>
    <t>ANCHIETA-ES</t>
  </si>
  <si>
    <t>SALVADOR-BA</t>
  </si>
  <si>
    <t>ITAPARICA-BA</t>
  </si>
  <si>
    <t>SALINAS DA MARGARIDA-BA</t>
  </si>
  <si>
    <t>SANTO AMARO-BA</t>
  </si>
  <si>
    <t>SAUBARA-BA</t>
  </si>
  <si>
    <t>CANDEIAS-BA</t>
  </si>
  <si>
    <t>ITABORAI-RJ</t>
  </si>
  <si>
    <t>MAGE-RJ</t>
  </si>
  <si>
    <t>NITEROI-RJ</t>
  </si>
  <si>
    <t>SAO GONCALO-RJ</t>
  </si>
  <si>
    <t>ARAQUARI-SC</t>
  </si>
  <si>
    <t>BALNEARIO BARRA DO SUL-SC</t>
  </si>
  <si>
    <t>GARUVA-SC</t>
  </si>
  <si>
    <t>ITAPOA-SC</t>
  </si>
  <si>
    <t>JOINVILLE-SC</t>
  </si>
  <si>
    <t>CABO DE SANTO AGOSTINHO-PE</t>
  </si>
  <si>
    <t>SIRINHAEM-PE</t>
  </si>
  <si>
    <t>GUAPIMIRIM-RJ</t>
  </si>
  <si>
    <t>IPOJUCA-PE</t>
  </si>
  <si>
    <t>CIDREIRA-RS</t>
  </si>
  <si>
    <t>IMBE-RS</t>
  </si>
  <si>
    <t>LINHARES-ES</t>
  </si>
  <si>
    <t>SAO FRANCISCO DO CONDE-BA</t>
  </si>
  <si>
    <t>DUQUE DE CAXIAS-RJ</t>
  </si>
  <si>
    <t>TRAMANDAI-RS</t>
  </si>
  <si>
    <t>SAO FRANCISCO DO SUL-SC</t>
  </si>
  <si>
    <t>MADRE DE DEUS-BA</t>
  </si>
  <si>
    <t>RIO DE JANEIRO-RJ</t>
  </si>
  <si>
    <t>OSORIO-RS</t>
  </si>
  <si>
    <t>BERTIOGA-SP</t>
  </si>
  <si>
    <t>ILHABELA-SP</t>
  </si>
  <si>
    <t>MANGARATIBA-RJ</t>
  </si>
  <si>
    <t>PARATI-RJ</t>
  </si>
  <si>
    <t>MACAE-RJ</t>
  </si>
  <si>
    <t>ANGRA DOS REIS-RJ</t>
  </si>
  <si>
    <t>CARAGUATATUBA-SP</t>
  </si>
  <si>
    <t>SAO SEBASTIAO-SP</t>
  </si>
  <si>
    <t>GUARAREMA-SP</t>
  </si>
  <si>
    <t>TOTAL</t>
  </si>
  <si>
    <t>ALHANDRA-PB</t>
  </si>
  <si>
    <t>ARACATI-CE</t>
  </si>
  <si>
    <t>CAPELA-SE</t>
  </si>
  <si>
    <t>CARMOPOLIS-SE</t>
  </si>
  <si>
    <t>COARI-AM</t>
  </si>
  <si>
    <t>ESPLANADA-BA</t>
  </si>
  <si>
    <t>ESTANCIA-SE</t>
  </si>
  <si>
    <t>GENERAL MAYNARD-SE</t>
  </si>
  <si>
    <t>GOIANINHA-RN</t>
  </si>
  <si>
    <t>IELMO MARINHO-RN</t>
  </si>
  <si>
    <t>INDIAROBA-SE</t>
  </si>
  <si>
    <t>JAPARATUBA-SE</t>
  </si>
  <si>
    <t>JAPOATA-SE</t>
  </si>
  <si>
    <t>MARACANAU-CE</t>
  </si>
  <si>
    <t>MARECHAL DEODORO-AL</t>
  </si>
  <si>
    <t>PENDENCIAS-RN</t>
  </si>
  <si>
    <t>SANTO AMARO DAS BROTAS-SE</t>
  </si>
  <si>
    <t>SANTOS-SP</t>
  </si>
  <si>
    <t>SATUBA-AL</t>
  </si>
  <si>
    <t>SERRA DO MEL-RN</t>
  </si>
  <si>
    <t>ALTO DO RODRIGUES-RN</t>
  </si>
  <si>
    <t>Processo Judicial n° 0803673-70.2018.4.05.8500</t>
  </si>
  <si>
    <t>Processo Judicial n° 0801804-13.2020.4.05.8400</t>
  </si>
  <si>
    <t>ACU-RN</t>
  </si>
  <si>
    <t>AFONSO BEZERRA-RN</t>
  </si>
  <si>
    <t>ALAGOINHAS-BA</t>
  </si>
  <si>
    <t>APODI-RN</t>
  </si>
  <si>
    <t>AREIA BRANCA-RN</t>
  </si>
  <si>
    <t>AREIA BRANCA-SE</t>
  </si>
  <si>
    <t>BAYEUX-PB</t>
  </si>
  <si>
    <t>BREJO GRANDE-SE</t>
  </si>
  <si>
    <t>CALDAS BRANDAO-PB</t>
  </si>
  <si>
    <t>CARNAUBAIS-RN</t>
  </si>
  <si>
    <t>CATU-BA</t>
  </si>
  <si>
    <t>COQUEIRO SECO-AL</t>
  </si>
  <si>
    <t>DIVINA PASTORA-SE</t>
  </si>
  <si>
    <t>ENTRE RIOS-BA</t>
  </si>
  <si>
    <t>FELIPE GUERRA-RN</t>
  </si>
  <si>
    <t>GOVERNADOR DIX-SEPT ROSADO-RN</t>
  </si>
  <si>
    <t>GROSSOS-RN</t>
  </si>
  <si>
    <t>ICAPUI-CE</t>
  </si>
  <si>
    <t>ITANAGRA-BA</t>
  </si>
  <si>
    <t>MACEIO-AL</t>
  </si>
  <si>
    <t>MARUIM-SE</t>
  </si>
  <si>
    <t>MONTE ALEGRE-RN</t>
  </si>
  <si>
    <t>PACATUBA-SE</t>
  </si>
  <si>
    <t>PARIPUEIRA-AL</t>
  </si>
  <si>
    <t>PORTO DO MANGUE-RN</t>
  </si>
  <si>
    <t>RIACHUELO-SE</t>
  </si>
  <si>
    <t>ROTEIRO-AL</t>
  </si>
  <si>
    <t>SANTA LUZIA DO NORTE-AL</t>
  </si>
  <si>
    <t>SANTO ANTONIO DOS LOPES-MA</t>
  </si>
  <si>
    <t>SAO MIGUEL DE TAIPU-PB</t>
  </si>
  <si>
    <t>SAO SEBASTIAO DO PASSE-BA</t>
  </si>
  <si>
    <t>SIRIRI-SE</t>
  </si>
  <si>
    <t>TEODORO SAMPAIO-BA</t>
  </si>
  <si>
    <t>VERA CRUZ-BA</t>
  </si>
  <si>
    <t>SAO CRISTOVAO-SE</t>
  </si>
  <si>
    <t>TIBAU-RN</t>
  </si>
  <si>
    <t>Processo Judicial n° 0803065-49.2020.4.05.8000</t>
  </si>
  <si>
    <t>ESTAÇÃO COLETORA DE PILAR E UPGN PILAR</t>
  </si>
  <si>
    <t>Origem marítima</t>
  </si>
  <si>
    <t>Origem terrestre</t>
  </si>
  <si>
    <t>Retenção Mensal (R$)</t>
  </si>
  <si>
    <t>Retenção Acumulada (R$)</t>
  </si>
  <si>
    <t>Depósito Judicial (R$)</t>
  </si>
  <si>
    <t>ARMACAO DOS BUZIOS-RJ</t>
  </si>
  <si>
    <t>RELATÓRIO DE ACERTOS DE ROYALTIES</t>
  </si>
  <si>
    <t>ÍNDICE</t>
  </si>
  <si>
    <t>0811778-11.2019.4.05.8400</t>
  </si>
  <si>
    <t>JACUTINGA-MG</t>
  </si>
  <si>
    <t>ARAUCARIA-PR</t>
  </si>
  <si>
    <t>ARARICA-RS</t>
  </si>
  <si>
    <t>CANOAS-RS</t>
  </si>
  <si>
    <t>GRAVATAI-RS</t>
  </si>
  <si>
    <t>RIO GRANDE-RS</t>
  </si>
  <si>
    <t>CAMPINAS-SP</t>
  </si>
  <si>
    <t>INDAIATUBA-SP</t>
  </si>
  <si>
    <t>ITU-SP</t>
  </si>
  <si>
    <t>PAULINIA-SP</t>
  </si>
  <si>
    <t>UPANEMA-RN</t>
  </si>
  <si>
    <t>CODAJAS-AM</t>
  </si>
  <si>
    <t>CARDEAL DA SILVA-BA</t>
  </si>
  <si>
    <t>JAGUARIPE-BA</t>
  </si>
  <si>
    <t>ANORI-AM</t>
  </si>
  <si>
    <t>PEDREIRAS-MA</t>
  </si>
  <si>
    <t>TRIZIDELA DO VALE-MA</t>
  </si>
  <si>
    <t>TRAIRI-CE</t>
  </si>
  <si>
    <t>INGA-PB</t>
  </si>
  <si>
    <t>JACARAU-PB</t>
  </si>
  <si>
    <t>CAPINZAL DO NORTE-MA</t>
  </si>
  <si>
    <t>LIMA CAMPOS-MA</t>
  </si>
  <si>
    <t>VALENCA-BA</t>
  </si>
  <si>
    <t>TEFE-AM</t>
  </si>
  <si>
    <t>MARAGOGIPE-BA</t>
  </si>
  <si>
    <t>ARACAS-BA</t>
  </si>
  <si>
    <t>ANAMA-AM</t>
  </si>
  <si>
    <t>JAGUARUANA-CE</t>
  </si>
  <si>
    <t>IBIRATAIA-BA</t>
  </si>
  <si>
    <t>SATIRO DIAS-BA</t>
  </si>
  <si>
    <t>OURICANGAS-BA</t>
  </si>
  <si>
    <t>ATALAIA-AL</t>
  </si>
  <si>
    <t>CAAPIRANGA-AM</t>
  </si>
  <si>
    <t>MATA DE SAO JOAO-BA</t>
  </si>
  <si>
    <t>54389-61.2014.4.01.3400</t>
  </si>
  <si>
    <t>Processo Judicial n° 0000017-12.2019.4.02.5001/ES.</t>
  </si>
  <si>
    <t>Aracoiaba da Serra-SP</t>
  </si>
  <si>
    <t>Ararica-RS</t>
  </si>
  <si>
    <t>Araucaria-PR</t>
  </si>
  <si>
    <t>Campo Largo-PR</t>
  </si>
  <si>
    <t>Gravatai-RS</t>
  </si>
  <si>
    <t>Igrejinha-RS</t>
  </si>
  <si>
    <t>Indaiatuba-SP</t>
  </si>
  <si>
    <t>Itapetininga-SP</t>
  </si>
  <si>
    <t>Nova Veneza-SC</t>
  </si>
  <si>
    <t>Urussanga-SC</t>
  </si>
  <si>
    <t>Tubarao-SC</t>
  </si>
  <si>
    <t>5000825-58.2020.4.03.6135</t>
  </si>
  <si>
    <t>Parnamirim-RN</t>
  </si>
  <si>
    <t>Alto do Rodrigues-RN</t>
  </si>
  <si>
    <t>Ilhabela-SP</t>
  </si>
  <si>
    <t>FLEXEIRAS-AL</t>
  </si>
  <si>
    <t>JEQUIA DA PRAIA-AL</t>
  </si>
  <si>
    <t>MATRIZ DE CAMARAGIBE-AL</t>
  </si>
  <si>
    <t>PIACABUCU-AL</t>
  </si>
  <si>
    <t>TEOTONIO VILELA-AL</t>
  </si>
  <si>
    <t>ALCOBACA-BA</t>
  </si>
  <si>
    <t>AURELINO LEAL-BA</t>
  </si>
  <si>
    <t>CARAVELAS-BA</t>
  </si>
  <si>
    <t>GANDU-BA</t>
  </si>
  <si>
    <t>ITAMARAJU-BA</t>
  </si>
  <si>
    <t>JANDAIRA-BA</t>
  </si>
  <si>
    <t>LAJE-BA</t>
  </si>
  <si>
    <t>MASCOTE-BA</t>
  </si>
  <si>
    <t>MUNIZ FERREIRA-BA</t>
  </si>
  <si>
    <t>NAZARE-BA</t>
  </si>
  <si>
    <t>PRESIDENTE TANCREDO NEVES-BA</t>
  </si>
  <si>
    <t>PEDRO VELHO-RN</t>
  </si>
  <si>
    <t>UBATUBA-SP</t>
  </si>
  <si>
    <t>Processo Judicial n° 0811778-11.2019.4.05.8400</t>
  </si>
  <si>
    <t>ITAPEBI-BA</t>
  </si>
  <si>
    <t>QUELUZITA-MG</t>
  </si>
  <si>
    <t>Cumprimento de Sentença nº 1023436-24.2019.4.01.3400</t>
  </si>
  <si>
    <t>Aperibe-RJ</t>
  </si>
  <si>
    <t>Araruama-RJ</t>
  </si>
  <si>
    <t>Barra do Pirai-RJ</t>
  </si>
  <si>
    <t>Barra Mansa-RJ</t>
  </si>
  <si>
    <t>Belford Roxo-RJ</t>
  </si>
  <si>
    <t>Bom Jardim-RJ</t>
  </si>
  <si>
    <t>Bom Jesus do Itabapoana-RJ</t>
  </si>
  <si>
    <t>Cambuci-RJ</t>
  </si>
  <si>
    <t>Cantagalo-RJ</t>
  </si>
  <si>
    <t>Cardoso Moreira-RJ</t>
  </si>
  <si>
    <t>Carmo-RJ</t>
  </si>
  <si>
    <t>Conceicao de Macabu-RJ</t>
  </si>
  <si>
    <t>Cordeiro-RJ</t>
  </si>
  <si>
    <t>Duas Barras-RJ</t>
  </si>
  <si>
    <t>Engenheiro Paulo de Frontin-RJ</t>
  </si>
  <si>
    <t>Iguaba Grande-RJ</t>
  </si>
  <si>
    <t>Itaguai-RJ</t>
  </si>
  <si>
    <t>Itaborai-RJ</t>
  </si>
  <si>
    <t>Italva-RJ</t>
  </si>
  <si>
    <t>Itaocara-RJ</t>
  </si>
  <si>
    <t>Itaperuna-RJ</t>
  </si>
  <si>
    <t>Itatiaia-RJ</t>
  </si>
  <si>
    <t>Japeri-RJ</t>
  </si>
  <si>
    <t>Laje do Muriae-RJ</t>
  </si>
  <si>
    <t>Macuco-RJ</t>
  </si>
  <si>
    <t>Mangaratiba-RJ</t>
  </si>
  <si>
    <t>Mendes-RJ</t>
  </si>
  <si>
    <t>Mesquita-RJ</t>
  </si>
  <si>
    <t>Miguel Pereira-RJ</t>
  </si>
  <si>
    <t>Miracema-RJ</t>
  </si>
  <si>
    <t>Natividade-RJ</t>
  </si>
  <si>
    <t>Nilopolis-RJ</t>
  </si>
  <si>
    <t>Nova Friburgo-RJ</t>
  </si>
  <si>
    <t>Nova Iguacu-RJ</t>
  </si>
  <si>
    <t>Paracambi-RJ</t>
  </si>
  <si>
    <t>Paty do Alferes-RJ</t>
  </si>
  <si>
    <t>Petropolis-RJ</t>
  </si>
  <si>
    <t>Pinheiral-RJ</t>
  </si>
  <si>
    <t>Pirai-RJ</t>
  </si>
  <si>
    <t>Porciuncula-RJ</t>
  </si>
  <si>
    <t>Porto Real-RJ</t>
  </si>
  <si>
    <t>Quatis-RJ</t>
  </si>
  <si>
    <t>Queimados-RJ</t>
  </si>
  <si>
    <t>Resende-RJ</t>
  </si>
  <si>
    <t>Rio Bonito-RJ</t>
  </si>
  <si>
    <t>Rio Claro-RJ</t>
  </si>
  <si>
    <t>Rio das Flores-RJ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</si>
  <si>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</si>
  <si>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</si>
  <si>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</si>
  <si>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</si>
  <si>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</si>
  <si>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de Meriti-RJ</t>
  </si>
  <si>
    <t>Sao Jose de Uba-RJ</t>
  </si>
  <si>
    <t>Sao Jose do Vale do Rio Preto-RJ</t>
  </si>
  <si>
    <t>Sao Pedro da Aldeia-RJ</t>
  </si>
  <si>
    <t>Sao Sebastiao do Alto-RJ</t>
  </si>
  <si>
    <t>Saquarema-RJ</t>
  </si>
  <si>
    <t>Seropedica-RJ</t>
  </si>
  <si>
    <t>Sumidouro-RJ</t>
  </si>
  <si>
    <t>Tangua-RJ</t>
  </si>
  <si>
    <t>Teresopolis-RJ</t>
  </si>
  <si>
    <t>Trajano de Morais-RJ</t>
  </si>
  <si>
    <t>Valenca-RJ</t>
  </si>
  <si>
    <t>Varre-Sai-RJ</t>
  </si>
  <si>
    <t>Vassouras-RJ</t>
  </si>
  <si>
    <t>Volta Redonda-RJ</t>
  </si>
  <si>
    <t>Areal-RJ</t>
  </si>
  <si>
    <t>Paraiba do Sul-RJ</t>
  </si>
  <si>
    <t>Sapucaia-RJ</t>
  </si>
  <si>
    <t>Tres Rios-RJ</t>
  </si>
  <si>
    <t>ARACOIABA DA SERRA-SP</t>
  </si>
  <si>
    <t>SAO FRANCISCO DE PAULA-RS</t>
  </si>
  <si>
    <t>SANTA LUZIA DO ITANHY-SE</t>
  </si>
  <si>
    <t>GASPAR-SC</t>
  </si>
  <si>
    <t>BRUSQUE-SC</t>
  </si>
  <si>
    <t>PORTO FELIZ-SP</t>
  </si>
  <si>
    <t>TIJUCAS-SC</t>
  </si>
  <si>
    <t>GUARAMIRIM-SC</t>
  </si>
  <si>
    <t>CAMPO LARGO-PR</t>
  </si>
  <si>
    <t>IGREJINHA-RS</t>
  </si>
  <si>
    <t>NOVA VENEZA-SC</t>
  </si>
  <si>
    <t>SAO PEDRO DE ALCANTARA-SC</t>
  </si>
  <si>
    <t>TUBARAO-SC</t>
  </si>
  <si>
    <t>URUSSANGA-SC</t>
  </si>
  <si>
    <t>ITAPETININGA-SP</t>
  </si>
  <si>
    <t>PARACURU-CE</t>
  </si>
  <si>
    <t>PRESIDENTE KENNEDY-ES</t>
  </si>
  <si>
    <t>ITAPITANGA-BA</t>
  </si>
  <si>
    <t>SANTA LUZIA-MG</t>
  </si>
  <si>
    <t>PORTO REAL-RJ</t>
  </si>
  <si>
    <t>ITATIBA-SP</t>
  </si>
  <si>
    <t>LIMEIRA-SP</t>
  </si>
  <si>
    <t>SANTA BRANCA-SP</t>
  </si>
  <si>
    <t>SAO VICENTE-SP</t>
  </si>
  <si>
    <t>BARRA DE SANTO ANTONIO-AL</t>
  </si>
  <si>
    <t>BARRA DE SAO MIGUEL-AL</t>
  </si>
  <si>
    <t>BRANQUINHA-AL</t>
  </si>
  <si>
    <t>JACUIPE-AL</t>
  </si>
  <si>
    <t>MESSIAS-AL</t>
  </si>
  <si>
    <t>SAO SEBASTIAO-AL</t>
  </si>
  <si>
    <t>ALVARAES-AM</t>
  </si>
  <si>
    <t>MANACAPURU-AM</t>
  </si>
  <si>
    <t>MANICORE-AM</t>
  </si>
  <si>
    <t>NHAMUNDA-AM</t>
  </si>
  <si>
    <t>NOVO AIRAO-AM</t>
  </si>
  <si>
    <t>RIO PRETO DA EVA-AM</t>
  </si>
  <si>
    <t>SANTA ISABEL DO RIO NEGRO-AM</t>
  </si>
  <si>
    <t>SAO GABRIEL DA CACHOEIRA-AM</t>
  </si>
  <si>
    <t>SAO PAULO DE OLIVENCA-AM</t>
  </si>
  <si>
    <t>AGUA FRIA-BA</t>
  </si>
  <si>
    <t>AIQUARA-BA</t>
  </si>
  <si>
    <t>CAMACAN-BA</t>
  </si>
  <si>
    <t>DIAS D'AVILA-BA</t>
  </si>
  <si>
    <t>GONGOGI-BA</t>
  </si>
  <si>
    <t>IPIAU-BA</t>
  </si>
  <si>
    <t>ITABELA-BA</t>
  </si>
  <si>
    <t>ITAJUIPE-BA</t>
  </si>
  <si>
    <t>NOVA VICOSA-BA</t>
  </si>
  <si>
    <t>WENCESLAU GUIMARAES-BA</t>
  </si>
  <si>
    <t>PACATUBA-CE</t>
  </si>
  <si>
    <t>CACHOEIRO DE ITAPEMIRIM-ES</t>
  </si>
  <si>
    <t>BERNARDO DO MEARIM-MA</t>
  </si>
  <si>
    <t>PRIMEIRA CRUZ-MA</t>
  </si>
  <si>
    <t>SAO DOMINGOS DO MARANHAO-MA</t>
  </si>
  <si>
    <t>ALFREDO VASCONCELOS-MG</t>
  </si>
  <si>
    <t>BELMIRO BRAGA-MG</t>
  </si>
  <si>
    <t>EWBANK DA CAMARA-MG</t>
  </si>
  <si>
    <t>IBIRITE-MG</t>
  </si>
  <si>
    <t>RESSAQUINHA-MG</t>
  </si>
  <si>
    <t>SANTOS DUMONT-MG</t>
  </si>
  <si>
    <t>SAO JOSE DA LAPA-MG</t>
  </si>
  <si>
    <t>GUARATUBA-PR</t>
  </si>
  <si>
    <t>ARARUAMA-RJ</t>
  </si>
  <si>
    <t>BARRA DO PIRAI-RJ</t>
  </si>
  <si>
    <t>CABO FRIO-RJ</t>
  </si>
  <si>
    <t>CASIMIRO DE ABREU-RJ</t>
  </si>
  <si>
    <t>PATY DO ALFERES-RJ</t>
  </si>
  <si>
    <t>PINHEIRAL-RJ</t>
  </si>
  <si>
    <t>RIO DAS OSTRAS-RJ</t>
  </si>
  <si>
    <t>SAO JOAO DA BARRA-RJ</t>
  </si>
  <si>
    <t>TRES RIOS-RJ</t>
  </si>
  <si>
    <t>VASSOURAS-RJ</t>
  </si>
  <si>
    <t>JANDAIRA-RN</t>
  </si>
  <si>
    <t>JOAO CAMARA-RN</t>
  </si>
  <si>
    <t>JAQUIRANA-RS</t>
  </si>
  <si>
    <t>SAO JOSE DOS AUSENTES-RS</t>
  </si>
  <si>
    <t>TIMBE DO SUL-SC</t>
  </si>
  <si>
    <t>SANTANA DO SAO FRANCISCO-SE</t>
  </si>
  <si>
    <t>ARAPEI-SP</t>
  </si>
  <si>
    <t>AREIAS-SP</t>
  </si>
  <si>
    <t>ATIBAIA-SP</t>
  </si>
  <si>
    <t>CRUZEIRO-SP</t>
  </si>
  <si>
    <t>IGARATA-SP</t>
  </si>
  <si>
    <t>JAGUARIUNA-SP</t>
  </si>
  <si>
    <t>PARAIBUNA-SP</t>
  </si>
  <si>
    <t>SANTA ISABEL-SP</t>
  </si>
  <si>
    <t>SAO JOSE DO BARREIRO-SP</t>
  </si>
  <si>
    <t>OURO BRANCO-MG</t>
  </si>
  <si>
    <t>JUNDIA-AL</t>
  </si>
  <si>
    <t>BELO ORIENTE-MG</t>
  </si>
  <si>
    <t>CONDE-BA</t>
  </si>
  <si>
    <t>ITAREMA-CE</t>
  </si>
  <si>
    <t>PAULISTA-PE</t>
  </si>
  <si>
    <t>RIO CLARO-SP</t>
  </si>
  <si>
    <t>PERUIBE-SP</t>
  </si>
  <si>
    <t>FUNDAO-ES</t>
  </si>
  <si>
    <t>SANTANA DO PARAISO-MG</t>
  </si>
  <si>
    <t>PITANGA-PR</t>
  </si>
  <si>
    <t>CARAUBAS-RN</t>
  </si>
  <si>
    <t>PARNAMIRIM-RN</t>
  </si>
  <si>
    <t>SANTO AMARO DO MARANHAO-MA</t>
  </si>
  <si>
    <t>BARREIRINHAS-MA</t>
  </si>
  <si>
    <t>TRES LAGOAS-MS</t>
  </si>
  <si>
    <t>ITAQUITINGA-PE</t>
  </si>
  <si>
    <t>NOVA IBIA-BA</t>
  </si>
  <si>
    <t>Processo Judicial 1030081-65.2019.4.01.3400</t>
  </si>
  <si>
    <t>ITAMBE-PE</t>
  </si>
  <si>
    <t>VITORIA DE SANTO ANTAO-PE</t>
  </si>
  <si>
    <t>CARIACICA-ES</t>
  </si>
  <si>
    <t>RIO CLARO-RJ</t>
  </si>
  <si>
    <t>SAO GONCALO DO AMARANTE-RN</t>
  </si>
  <si>
    <t>RECIFE-PE</t>
  </si>
  <si>
    <t>CAMARAGIBE-PE</t>
  </si>
  <si>
    <t>Parcela 5% (R$)</t>
  </si>
  <si>
    <t>Parcela &gt;5% (R$)</t>
  </si>
  <si>
    <t>Total</t>
  </si>
  <si>
    <t>ITAPIPOCA-CE</t>
  </si>
  <si>
    <t>PARAIPABA-CE</t>
  </si>
  <si>
    <t>AMONTADA-CE</t>
  </si>
  <si>
    <t>TEOLANDIA-BA</t>
  </si>
  <si>
    <t>MORENO-PE</t>
  </si>
  <si>
    <t>PACAJUS-CE</t>
  </si>
  <si>
    <t>BARAUNA-RN</t>
  </si>
  <si>
    <t>SAO JOSE DE MIPIBU-RN</t>
  </si>
  <si>
    <t>BILAC-SP</t>
  </si>
  <si>
    <t>SAO LUIS DO QUITUNDE-AL</t>
  </si>
  <si>
    <t>PEDRO CANARIO-ES</t>
  </si>
  <si>
    <t>CONFINS-MG</t>
  </si>
  <si>
    <t>BORBA-AM</t>
  </si>
  <si>
    <t>TABATINGA-AM</t>
  </si>
  <si>
    <t>BERURI-AM</t>
  </si>
  <si>
    <t>CAREIRO-AM</t>
  </si>
  <si>
    <t>MANAQUIRI-AM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</si>
  <si>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</si>
  <si>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</si>
  <si>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</si>
  <si>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</si>
  <si>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</si>
  <si>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</si>
  <si>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</si>
  <si>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</si>
  <si>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</si>
  <si>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</si>
  <si>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</si>
  <si>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TAPES-RS</t>
  </si>
  <si>
    <t>TAVARES-RS</t>
  </si>
  <si>
    <t>TURUCU-RS</t>
  </si>
  <si>
    <t>VIAMAO-RS</t>
  </si>
  <si>
    <t>Processo Judicial 0112308-82.2015.4.02.5004 (meses de junho/2013 a outubro/2015)</t>
  </si>
  <si>
    <t>Brusque-SC</t>
  </si>
  <si>
    <t>Gaspar-SC</t>
  </si>
  <si>
    <t>Guaramirim-SC</t>
  </si>
  <si>
    <t>Joinville-SC</t>
  </si>
  <si>
    <t>Porto Feliz-SP</t>
  </si>
  <si>
    <t>Sao Francisco de Paula-RS</t>
  </si>
  <si>
    <t>Sao Pedro de Alcantara-SC</t>
  </si>
  <si>
    <t>Tijucas-SC</t>
  </si>
  <si>
    <t>Itu-SP</t>
  </si>
  <si>
    <t>Processo Judicial 0100832-81.2014.4.02.5101 (meses de setembro/2016 a maio/2017)</t>
  </si>
  <si>
    <t>ITEM 2  - PAGAMENTO DE ROYALTIES RETROATIVOS AO MUNICÍPIO DE SÃO CRISTÓVÃO-SE</t>
  </si>
  <si>
    <t>ITEM 3  - PAGAMENTO DE ROYALTIES RETROATIVOS AO MUNICÍPIO DE TIBAU-RN</t>
  </si>
  <si>
    <t>ITEM 4  - RETENÇÃO NO TESOURO NACIONAL DA PARCELA ACIMA DE 5% DOS ROYALTIES DA ESTAÇÃO COLETORA DE PILAR E UPGN PILAR</t>
  </si>
  <si>
    <t>ITEM 5  - PAGAMENTO DE ROYALTIES RETROATIVOS AO MUNICÍPIO DE PILAR-AL</t>
  </si>
  <si>
    <t xml:space="preserve">ITEM 6  - DEPÓSITOS JUDICIAIS </t>
  </si>
  <si>
    <t>FELIZ DESERTO-AL</t>
  </si>
  <si>
    <t>ALTO DO RODRIGUES-RN-DJ</t>
  </si>
  <si>
    <t>FORTIM-CE</t>
  </si>
  <si>
    <t>ITEM 7  - PAGAMENTO DE ROYALTIES RETROATIVOS AO MUNICÍPIO DE ANCHIETA-ES</t>
  </si>
  <si>
    <t>ITEM 9  - PAGAMENTO DE ROYALTIES RETROATIVOS AOS MUNICÍPIOS DE AREAL-RJ, TRÊS RIOS-RJ, SAPUCAIA-RJ E PARAIBA DO SUL-RJ</t>
  </si>
  <si>
    <t>ITEM 10  - PAGAMENTO DE ROYALTIES RETROATIVOS AO MUNICÍPIO DE ITAMARAJU-BA</t>
  </si>
  <si>
    <t>ITEM 11 - PAGAMENTO DE ROYALTIES RETROATIVOS GERADOS PELA PRODUÇÃO DE XISTO (IED)</t>
  </si>
  <si>
    <t>ITEM 12  - PAGAMENTO DE ROYALTIES RETROATIVOS AO MUNICÍPIO DE LINHARES (PARCELA DE 5%)</t>
  </si>
  <si>
    <t>Processo Judicial 0803091-06.2023.4.05.8400</t>
  </si>
  <si>
    <t xml:space="preserve">Processo Judicial 1030855-27.2021.4.01.3400 </t>
  </si>
  <si>
    <t>Processo Judicial 1030855-27.2021.4.01.3400</t>
  </si>
  <si>
    <t>ITEM 13  - PAGAMENTO DE ROYALTIES RETROATIVOS AO MUNICÍPIO DE GOVERNADOR DIZ SEPT ROSADO-RN (PARCELA DE 5%)</t>
  </si>
  <si>
    <t>ITEM 1  - PAGAMENTO DE ROYALTIES RETROATIVOS AO MUNICÍPIO DE ALTO DO RODRIGUES-RN</t>
  </si>
  <si>
    <t>Mossoro-RN</t>
  </si>
  <si>
    <t>1030855-27.2021.4.01.3400</t>
  </si>
  <si>
    <t>(R$)</t>
  </si>
  <si>
    <t>IGUABA GRANDE-RJ</t>
  </si>
  <si>
    <t>SAO FRANCISCO DE ITABAPOANA-RJ</t>
  </si>
  <si>
    <t>SAO LOURENCO DO SUL-RS</t>
  </si>
  <si>
    <t>XANGRI-LA-RS</t>
  </si>
  <si>
    <t>Processo Judicial 0002016-26.2008.4.05.8000</t>
  </si>
  <si>
    <t>TERESOPOLIS-RJ</t>
  </si>
  <si>
    <t>ITEM 14  - PAGAMENTO DE ROYALTIES RETROATIVOS AO MUNICÍPIO DE FELIPE GUERRA-RN</t>
  </si>
  <si>
    <t>ITEM 15  - PAGAMENTO DE ROYALTIES RETROATIVOS AO MUNICÍPIO DE MOSSORO-RN - Depósito Judicial</t>
  </si>
  <si>
    <t>ITEM 16  - PAGAMENTO DE ROYALTIES RETROATIVOS AO MUNICÍPIO DE MOSSORO-RN - Direto</t>
  </si>
  <si>
    <t xml:space="preserve">Resíduo do parcelamento </t>
  </si>
  <si>
    <t>ITEM 8  - PAGAMENTO DE ROYALTIES RETROATIVOS AO MUNICÍPIO DE PENEDO-AL</t>
  </si>
  <si>
    <t>Processo Judicial n° 1007456-08.2017.4.01.3400</t>
  </si>
  <si>
    <t>PENEDO-AL-TOTAL</t>
  </si>
  <si>
    <t>Penedo-AL</t>
  </si>
  <si>
    <t xml:space="preserve"> 1007456-08.2017.4.01.3400</t>
  </si>
  <si>
    <t>MARATAIZES-ES</t>
  </si>
  <si>
    <t>PIUMA-ES</t>
  </si>
  <si>
    <t>BOCA DA MATA-AL</t>
  </si>
  <si>
    <t>ITAGI-BA</t>
  </si>
  <si>
    <t>SOORETAMA-ES</t>
  </si>
  <si>
    <t>IPATINGA-MG</t>
  </si>
  <si>
    <t>FORQUILHINHA-SC</t>
  </si>
  <si>
    <t>ROSEIRA-SP</t>
  </si>
  <si>
    <t>TACAIMBO-PE</t>
  </si>
  <si>
    <t>SANTO ANTONIO DA PATRULHA-RS</t>
  </si>
  <si>
    <t>BELO JARDIM-PE</t>
  </si>
  <si>
    <t>CANANEIA-SP</t>
  </si>
  <si>
    <t>IGUAPE-SP</t>
  </si>
  <si>
    <t>ILHA COMPRIDA-SP</t>
  </si>
  <si>
    <t>MÊS DE COMPETÊNCIA: Outubro de 2023</t>
  </si>
  <si>
    <t>Parcela 45/48 (R$)</t>
  </si>
  <si>
    <t>Parcela 47/50 (R$)</t>
  </si>
  <si>
    <t>Parcela 43/48 (R$)</t>
  </si>
  <si>
    <t>Parcela 40/50 (R$)</t>
  </si>
  <si>
    <t>Parcela 33/36 (R$)</t>
  </si>
  <si>
    <t>Parcela 02/24 (R$)</t>
  </si>
  <si>
    <t>Parcela 24/30 (R$)</t>
  </si>
  <si>
    <t>Parcela 14/24 (R$)</t>
  </si>
  <si>
    <t>Beneficiários</t>
  </si>
  <si>
    <t>PARANA</t>
  </si>
  <si>
    <t>SAO MATEUS DO SUL-PR</t>
  </si>
  <si>
    <t>Processo SEI 48610.224056/2022-10 (Pagamento Parcela 14/60)</t>
  </si>
  <si>
    <t>Parcela 09/09 (R$)</t>
  </si>
  <si>
    <t>Parcela 05/68 (R$)</t>
  </si>
  <si>
    <t>Parcela 05/24 (R$)</t>
  </si>
  <si>
    <t>MOSSORO-RN-DJ</t>
  </si>
  <si>
    <t>ITEM 17  - PAGAMENTO DE ROYALTIES AO MUNICÍPIO DE COQUEIRO SECO-AL</t>
  </si>
  <si>
    <t>ITEM 18  - PAGAMENTO DE ROYALTIES RETROATIVOS AO MUNICÍPIO DE CORURIPE-AL</t>
  </si>
  <si>
    <t>ITEM 20  - PAGAMENTO DE ROYALTIES RETROATIVOS AO MUNICÍPIO DE MARECHAL DEODORO-AL</t>
  </si>
  <si>
    <t>CARAPEBUS-RJ</t>
  </si>
  <si>
    <t>ITEM 19  - PAGAMENTO DE ROYALTIES AO MUNICÍPIO DE CARAPEBUS-RJ</t>
  </si>
  <si>
    <t>Processo Judicial n° 1039323-58.2022.4.01.0000</t>
  </si>
  <si>
    <t>ITEM 21  - PAGAMENTO DE ROYALTIES AO MUNICÍPIO DE PAULÍNIA-SP</t>
  </si>
  <si>
    <t>Processo Judicial n° 1018970-60.2023.4.01.0000</t>
  </si>
  <si>
    <t>Processo Judicial n° 1080077-27.2022.4.01.3400</t>
  </si>
  <si>
    <t>BOA ESPERANCA DO SUL-SP</t>
  </si>
  <si>
    <t>CANELINHA-SC</t>
  </si>
  <si>
    <t>CORONEL FABRICIANO-MG</t>
  </si>
  <si>
    <t>POUSO REDONDO-SC</t>
  </si>
  <si>
    <t>RIO PIRACICABA-MG</t>
  </si>
  <si>
    <t>SAO JOAO BATISTA-SC</t>
  </si>
  <si>
    <t>ITEM 22  - PAGAMENTO DE ROYALTIES AO MUNICÍPIO DE SÃO JOÃO BATISTA-SC - MAR</t>
  </si>
  <si>
    <t>ITEM 23  - PAGAMENTO DE ROYALTIES AO MUNICÍPIO DE SÃO JOÃO BATISTA-SC - TERRA</t>
  </si>
  <si>
    <t>NOVA SOURE-BA</t>
  </si>
  <si>
    <t>Parcela 09/24 (R$)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</si>
</sst>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theme="1"/>
      <name val="Arial"/>
      <family val="2"/>
    </font>
    <font>
      <sz val="8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3" fontId="5" fillId="0" borderId="0" applyFont="0" applyFill="0" applyBorder="0" applyAlignment="0" applyProtection="0"/>
    <xf numFmtId="0" fontId="6" fillId="0" borderId="0"/>
    <xf numFmtId="16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38">
    <xf numFmtId="0" fontId="0" fillId="0" borderId="0" xfId="0"/>
    <xf numFmtId="0" fontId="1" fillId="2" borderId="0" xfId="0" applyFont="1" applyFill="1"/>
    <xf numFmtId="0" fontId="3" fillId="2" borderId="0" xfId="0" applyFont="1" applyFill="1"/>
    <xf numFmtId="49" fontId="2" fillId="2" borderId="0" xfId="0" applyNumberFormat="1" applyFont="1" applyFill="1" applyAlignment="1">
      <alignment wrapText="1"/>
    </xf>
    <xf numFmtId="0" fontId="3" fillId="2" borderId="1" xfId="0" applyFont="1" applyFill="1" applyBorder="1"/>
    <xf numFmtId="0" fontId="1" fillId="2" borderId="1" xfId="0" applyFont="1" applyFill="1" applyBorder="1"/>
    <xf numFmtId="0" fontId="3" fillId="2" borderId="1" xfId="0" applyFont="1" applyFill="1" applyBorder="1" applyAlignment="1">
      <alignment horizontal="center"/>
    </xf>
    <xf numFmtId="4" fontId="1" fillId="2" borderId="1" xfId="0" applyNumberFormat="1" applyFont="1" applyFill="1" applyBorder="1"/>
    <xf numFmtId="4" fontId="3" fillId="2" borderId="1" xfId="0" applyNumberFormat="1" applyFont="1" applyFill="1" applyBorder="1"/>
    <xf numFmtId="0" fontId="4" fillId="2" borderId="0" xfId="0" applyFont="1" applyFill="1"/>
    <xf numFmtId="0" fontId="1" fillId="3" borderId="1" xfId="0" applyFont="1" applyFill="1" applyBorder="1"/>
    <xf numFmtId="4" fontId="1" fillId="3" borderId="1" xfId="0" applyNumberFormat="1" applyFont="1" applyFill="1" applyBorder="1"/>
    <xf numFmtId="4" fontId="1" fillId="0" borderId="1" xfId="0" applyNumberFormat="1" applyFont="1" applyBorder="1"/>
    <xf numFmtId="4" fontId="1" fillId="2" borderId="1" xfId="0" applyNumberFormat="1" applyFont="1" applyFill="1" applyBorder="1" applyAlignment="1">
      <alignment horizontal="right"/>
    </xf>
    <xf numFmtId="0" fontId="1" fillId="0" borderId="1" xfId="0" applyFont="1" applyBorder="1"/>
    <xf numFmtId="43" fontId="1" fillId="2" borderId="0" xfId="1" applyFont="1" applyFill="1"/>
    <xf numFmtId="4" fontId="1" fillId="2" borderId="1" xfId="0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/>
    <xf numFmtId="0" fontId="3" fillId="2" borderId="3" xfId="0" applyFont="1" applyFill="1" applyBorder="1" applyAlignment="1">
      <alignment horizontal="center"/>
    </xf>
    <xf numFmtId="0" fontId="0" fillId="2" borderId="0" xfId="0" applyFill="1"/>
    <xf numFmtId="43" fontId="1" fillId="2" borderId="0" xfId="0" applyNumberFormat="1" applyFont="1" applyFill="1"/>
    <xf numFmtId="4" fontId="1" fillId="2" borderId="0" xfId="0" applyNumberFormat="1" applyFont="1" applyFill="1"/>
    <xf numFmtId="0" fontId="7" fillId="2" borderId="0" xfId="0" applyFont="1" applyFill="1"/>
    <xf numFmtId="0" fontId="3" fillId="2" borderId="0" xfId="0" applyFont="1" applyFill="1" applyAlignment="1">
      <alignment horizontal="center"/>
    </xf>
    <xf numFmtId="0" fontId="9" fillId="2" borderId="1" xfId="0" applyFont="1" applyFill="1" applyBorder="1"/>
    <xf numFmtId="0" fontId="9" fillId="3" borderId="1" xfId="0" applyFont="1" applyFill="1" applyBorder="1"/>
    <xf numFmtId="0" fontId="3" fillId="0" borderId="0" xfId="0" applyFont="1"/>
    <xf numFmtId="0" fontId="1" fillId="0" borderId="0" xfId="0" applyFont="1"/>
    <xf numFmtId="43" fontId="1" fillId="3" borderId="1" xfId="1" applyFont="1" applyFill="1" applyBorder="1" applyAlignment="1">
      <alignment horizontal="right"/>
    </xf>
    <xf numFmtId="43" fontId="1" fillId="0" borderId="1" xfId="1" applyFont="1" applyBorder="1" applyAlignment="1">
      <alignment horizontal="right"/>
    </xf>
    <xf numFmtId="43" fontId="1" fillId="0" borderId="1" xfId="1" applyFont="1" applyFill="1" applyBorder="1"/>
    <xf numFmtId="43" fontId="1" fillId="2" borderId="1" xfId="1" applyFont="1" applyFill="1" applyBorder="1"/>
    <xf numFmtId="43" fontId="1" fillId="2" borderId="1" xfId="1" applyFont="1" applyFill="1" applyBorder="1" applyAlignment="1">
      <alignment horizontal="right"/>
    </xf>
    <xf numFmtId="43" fontId="1" fillId="3" borderId="1" xfId="0" applyNumberFormat="1" applyFont="1" applyFill="1" applyBorder="1" applyAlignment="1">
      <alignment horizontal="right"/>
    </xf>
    <xf numFmtId="43" fontId="1" fillId="0" borderId="1" xfId="1" applyFont="1" applyBorder="1"/>
    <xf numFmtId="43" fontId="9" fillId="2" borderId="1" xfId="1" applyFont="1" applyFill="1" applyBorder="1"/>
    <xf numFmtId="43" fontId="1" fillId="3" borderId="1" xfId="1" applyFont="1" applyFill="1" applyBorder="1"/>
    <xf numFmtId="0" fontId="1" fillId="2" borderId="0" xfId="0" applyFont="1" applyFill="1" applyAlignment="1">
      <alignment wrapText="1"/>
    </xf>
  </cellXfs>
  <cellStyles count="6">
    <cellStyle name="Normal" xfId="0" builtinId="0"/>
    <cellStyle name="Normal 2 3" xfId="2" xr:uid="{D98A46D8-AF23-498B-9836-D4E906FAAF78}"/>
    <cellStyle name="Normal 5" xfId="4" xr:uid="{DFF92BD4-3599-450D-ACB5-A43B049BD378}"/>
    <cellStyle name="Vírgula" xfId="1" builtinId="3"/>
    <cellStyle name="Vírgula 2" xfId="5" xr:uid="{FD4756AF-1367-474A-8A6D-003C87C1FD5C}"/>
    <cellStyle name="Vírgula 3" xfId="3" xr:uid="{4C7D75FE-1549-45BD-A273-3A407214C1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314325</xdr:colOff>
      <xdr:row>3</xdr:row>
      <xdr:rowOff>85725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BF742B0C-1672-4079-B8EF-11EF7FD15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50F3038C-A35F-4B04-907E-A321D70C0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D43159FB-AAA5-4522-8C16-4E8A67315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0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15F8CA60-2FA3-41E3-B776-68B139902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9525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E45F0AD-8109-4AAF-9454-ADDA7B8CF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970EA5AD-82FA-4679-BD68-1EBC68D07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88B9CD14-011A-4A66-B692-1A4F3E583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4D41F121-5039-4461-9938-3D2603A82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BE2D32A-3D95-422F-AB15-240ED478E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6C5C8B7A-232E-4A6E-B980-5E93BD09A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9E64C57B-B3AE-49A9-82D2-A5D188CEE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5C0D69D1-4646-41EB-94B4-2D4208F9E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E4869E4F-2AD1-4862-A403-7A235A0AD8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4B3A7EA2-35F2-4EC0-95E1-BAA5F28949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1621155</xdr:colOff>
      <xdr:row>3</xdr:row>
      <xdr:rowOff>43815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CC873842-2F13-4D37-9FEE-759CCD8E20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72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651635" cy="607695"/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9FFE1246-5B64-4A32-9C8E-A45253699D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21155" cy="5924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651635" cy="607695"/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068E52F4-70EC-4400-8BB4-B01185590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21155" cy="5924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651635" cy="607695"/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D49FA22E-501A-4E03-966D-59C2CF6DFD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651635" cy="607695"/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7E7474F1-2245-4F96-9D9B-237563208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651635" cy="607695"/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82A43482-0C42-471B-9558-08AACD1D5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651635" cy="607695"/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7CECA941-7B5E-49E6-B0CD-91B4332CC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5E095F00-7738-4345-A29D-041EC8CEE3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EED5F8AB-E884-4DE2-97F0-6ECD3AACBB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D068EFF5-1B39-425E-B605-54E06C934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212C3CE9-29A5-4F01-BCD7-389615CED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4" name="Picture 8" descr="G:\Raquel\Logomarca\logoANP_h_fundobranco_cor.jpg">
          <a:extLst>
            <a:ext uri="{FF2B5EF4-FFF2-40B4-BE49-F238E27FC236}">
              <a16:creationId xmlns:a16="http://schemas.microsoft.com/office/drawing/2014/main" id="{ECB08D6D-3640-4C4B-9C14-A01F44590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5" name="Picture 8" descr="G:\Raquel\Logomarca\logoANP_h_fundobranco_cor.jpg">
          <a:extLst>
            <a:ext uri="{FF2B5EF4-FFF2-40B4-BE49-F238E27FC236}">
              <a16:creationId xmlns:a16="http://schemas.microsoft.com/office/drawing/2014/main" id="{97E11D17-BBAD-4328-82E3-80EF3A2B82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4713542A-90B8-43E9-AB63-2047E4BB5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27968CAB-8D8D-49A7-9064-2B75731BB5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4" name="Picture 8" descr="G:\Raquel\Logomarca\logoANP_h_fundobranco_cor.jpg">
          <a:extLst>
            <a:ext uri="{FF2B5EF4-FFF2-40B4-BE49-F238E27FC236}">
              <a16:creationId xmlns:a16="http://schemas.microsoft.com/office/drawing/2014/main" id="{A6C5367C-B661-4EF3-AE88-EDDE8AEDE0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5" name="Picture 8" descr="G:\Raquel\Logomarca\logoANP_h_fundobranco_cor.jpg">
          <a:extLst>
            <a:ext uri="{FF2B5EF4-FFF2-40B4-BE49-F238E27FC236}">
              <a16:creationId xmlns:a16="http://schemas.microsoft.com/office/drawing/2014/main" id="{E334FBA1-F757-4566-A9CF-0DD2C03553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6" name="Picture 8" descr="G:\Raquel\Logomarca\logoANP_h_fundobranco_cor.jpg">
          <a:extLst>
            <a:ext uri="{FF2B5EF4-FFF2-40B4-BE49-F238E27FC236}">
              <a16:creationId xmlns:a16="http://schemas.microsoft.com/office/drawing/2014/main" id="{5DBF5490-A0F1-435D-99F2-C2F3CC94E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7" name="Picture 8" descr="G:\Raquel\Logomarca\logoANP_h_fundobranco_cor.jpg">
          <a:extLst>
            <a:ext uri="{FF2B5EF4-FFF2-40B4-BE49-F238E27FC236}">
              <a16:creationId xmlns:a16="http://schemas.microsoft.com/office/drawing/2014/main" id="{44526AA3-2DC9-499F-9DE4-4F2077B2D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Auditoria%20e%20Distribuicao%20dos%20Royalties\Acerto%20de%20Contas\2023\06_Jun\acertodecontas_297_11_acertodecontas_Mossoro-RN_Direto.xlsx" TargetMode="External"/><Relationship Id="rId1" Type="http://schemas.openxmlformats.org/officeDocument/2006/relationships/externalLinkPath" Target="file:///G:\Auditoria%20e%20Distribuicao%20dos%20Royalties\Acerto%20de%20Contas\2023\06_Jun\acertodecontas_297_11_acertodecontas_Mossoro-RN_Dire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porção Atualização"/>
    </sheetNames>
    <sheetDataSet>
      <sheetData sheetId="0">
        <row r="80">
          <cell r="A80" t="str">
            <v>MOSSORO-RN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14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15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8E0A3-916B-4300-AD9A-BBEBC0CFBE5F}">
  <dimension ref="A6:K35"/>
  <sheetViews>
    <sheetView workbookViewId="0">
      <selection activeCell="E7" sqref="E7"/>
    </sheetView>
  </sheetViews>
  <sheetFormatPr defaultColWidth="9.140625" defaultRowHeight="12.75" x14ac:dyDescent="0.2"/>
  <cols>
    <col min="1" max="1" width="10" style="1" customWidth="1"/>
    <col min="2" max="16384" width="9.140625" style="1"/>
  </cols>
  <sheetData>
    <row r="6" spans="1:11" x14ac:dyDescent="0.2">
      <c r="A6" s="2" t="s">
        <v>210</v>
      </c>
    </row>
    <row r="8" spans="1:11" x14ac:dyDescent="0.2">
      <c r="A8" s="2"/>
    </row>
    <row r="9" spans="1:11" x14ac:dyDescent="0.2">
      <c r="A9" s="2" t="s">
        <v>566</v>
      </c>
    </row>
    <row r="11" spans="1:11" x14ac:dyDescent="0.2">
      <c r="A11" s="9" t="s">
        <v>211</v>
      </c>
    </row>
    <row r="12" spans="1:11" x14ac:dyDescent="0.2">
      <c r="A12" s="9"/>
    </row>
    <row r="13" spans="1:11" x14ac:dyDescent="0.2">
      <c r="A13" s="2" t="str">
        <f>'Item 1'!A5</f>
        <v>ITEM 1  - PAGAMENTO DE ROYALTIES RETROATIVOS AO MUNICÍPIO DE ALTO DO RODRIGUES-RN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x14ac:dyDescent="0.2">
      <c r="A14" s="2" t="str">
        <f>'Item 2'!A5</f>
        <v>ITEM 2  - PAGAMENTO DE ROYALTIES RETROATIVOS AO MUNICÍPIO DE SÃO CRISTÓVÃO-SE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2">
      <c r="A15" s="2" t="str">
        <f>'Item 3'!A5</f>
        <v>ITEM 3  - PAGAMENTO DE ROYALTIES RETROATIVOS AO MUNICÍPIO DE TIBAU-RN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x14ac:dyDescent="0.2">
      <c r="A16" s="2" t="str">
        <f>'Item 4'!A5</f>
        <v>ITEM 4  - RETENÇÃO NO TESOURO NACIONAL DA PARCELA ACIMA DE 5% DOS ROYALTIES DA ESTAÇÃO COLETORA DE PILAR E UPGN PILAR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x14ac:dyDescent="0.2">
      <c r="A17" s="2" t="str">
        <f>'Item 5'!A5</f>
        <v>ITEM 5  - PAGAMENTO DE ROYALTIES RETROATIVOS AO MUNICÍPIO DE PILAR-AL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x14ac:dyDescent="0.2">
      <c r="A18" s="2" t="str">
        <f>'Item 6'!A5</f>
        <v xml:space="preserve">ITEM 6  - DEPÓSITOS JUDICIAIS 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x14ac:dyDescent="0.2">
      <c r="A19" s="2" t="str">
        <f>'Item 7'!A5</f>
        <v>ITEM 7  - PAGAMENTO DE ROYALTIES RETROATIVOS AO MUNICÍPIO DE ANCHIETA-ES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x14ac:dyDescent="0.2">
      <c r="A20" s="2" t="str">
        <f>'Item 8'!A5</f>
        <v>ITEM 8  - PAGAMENTO DE ROYALTIES RETROATIVOS AO MUNICÍPIO DE PENEDO-AL</v>
      </c>
    </row>
    <row r="21" spans="1:11" x14ac:dyDescent="0.2">
      <c r="A21" s="2" t="str">
        <f>'Item 9'!A5</f>
        <v>ITEM 9  - PAGAMENTO DE ROYALTIES RETROATIVOS AOS MUNICÍPIOS DE AREAL-RJ, TRÊS RIOS-RJ, SAPUCAIA-RJ E PARAIBA DO SUL-RJ</v>
      </c>
    </row>
    <row r="22" spans="1:11" x14ac:dyDescent="0.2">
      <c r="A22" s="2" t="str">
        <f>'Item 10'!A5</f>
        <v>ITEM 10  - PAGAMENTO DE ROYALTIES RETROATIVOS AO MUNICÍPIO DE ITAMARAJU-BA</v>
      </c>
    </row>
    <row r="23" spans="1:11" x14ac:dyDescent="0.2">
      <c r="A23" s="2" t="str">
        <f>'Item 11'!A5</f>
        <v>ITEM 11 - PAGAMENTO DE ROYALTIES RETROATIVOS GERADOS PELA PRODUÇÃO DE XISTO (IED)</v>
      </c>
    </row>
    <row r="24" spans="1:11" x14ac:dyDescent="0.2">
      <c r="A24" s="2" t="str">
        <f>'Item 12'!A5</f>
        <v>ITEM 12  - PAGAMENTO DE ROYALTIES RETROATIVOS AO MUNICÍPIO DE LINHARES (PARCELA DE 5%)</v>
      </c>
    </row>
    <row r="25" spans="1:11" x14ac:dyDescent="0.2">
      <c r="A25" s="2" t="str">
        <f>'Item 13'!A5</f>
        <v>ITEM 13  - PAGAMENTO DE ROYALTIES RETROATIVOS AO MUNICÍPIO DE GOVERNADOR DIZ SEPT ROSADO-RN (PARCELA DE 5%)</v>
      </c>
    </row>
    <row r="26" spans="1:11" x14ac:dyDescent="0.2">
      <c r="A26" s="2" t="str">
        <f>'Item 14'!A5</f>
        <v>ITEM 14  - PAGAMENTO DE ROYALTIES RETROATIVOS AO MUNICÍPIO DE FELIPE GUERRA-RN</v>
      </c>
    </row>
    <row r="27" spans="1:11" x14ac:dyDescent="0.2">
      <c r="A27" s="2" t="str">
        <f>'Item 15'!A5</f>
        <v>ITEM 15  - PAGAMENTO DE ROYALTIES RETROATIVOS AO MUNICÍPIO DE MOSSORO-RN - Depósito Judicial</v>
      </c>
    </row>
    <row r="28" spans="1:11" x14ac:dyDescent="0.2">
      <c r="A28" s="2" t="str">
        <f>'Item 16'!A5</f>
        <v>ITEM 16  - PAGAMENTO DE ROYALTIES RETROATIVOS AO MUNICÍPIO DE MOSSORO-RN - Direto</v>
      </c>
    </row>
    <row r="29" spans="1:11" x14ac:dyDescent="0.2">
      <c r="A29" s="2" t="str">
        <f>'Item 17'!A5</f>
        <v>ITEM 17  - PAGAMENTO DE ROYALTIES AO MUNICÍPIO DE COQUEIRO SECO-AL</v>
      </c>
    </row>
    <row r="30" spans="1:11" x14ac:dyDescent="0.2">
      <c r="A30" s="2" t="str">
        <f>'Item 18'!A5</f>
        <v>ITEM 18  - PAGAMENTO DE ROYALTIES RETROATIVOS AO MUNICÍPIO DE CORURIPE-AL</v>
      </c>
    </row>
    <row r="31" spans="1:11" x14ac:dyDescent="0.2">
      <c r="A31" s="2" t="str">
        <f>'Item 19'!A5</f>
        <v>ITEM 19  - PAGAMENTO DE ROYALTIES AO MUNICÍPIO DE CARAPEBUS-RJ</v>
      </c>
    </row>
    <row r="32" spans="1:11" x14ac:dyDescent="0.2">
      <c r="A32" s="2" t="str">
        <f>'Item 20'!A5</f>
        <v>ITEM 20  - PAGAMENTO DE ROYALTIES RETROATIVOS AO MUNICÍPIO DE MARECHAL DEODORO-AL</v>
      </c>
    </row>
    <row r="33" spans="1:1" x14ac:dyDescent="0.2">
      <c r="A33" s="2" t="str">
        <f>'Item 21'!A5</f>
        <v>ITEM 21  - PAGAMENTO DE ROYALTIES AO MUNICÍPIO DE PAULÍNIA-SP</v>
      </c>
    </row>
    <row r="34" spans="1:1" x14ac:dyDescent="0.2">
      <c r="A34" s="2" t="str">
        <f>'Item 22'!A5</f>
        <v>ITEM 22  - PAGAMENTO DE ROYALTIES AO MUNICÍPIO DE SÃO JOÃO BATISTA-SC - MAR</v>
      </c>
    </row>
    <row r="35" spans="1:1" x14ac:dyDescent="0.2">
      <c r="A35" s="2" t="str">
        <f>'Item 23'!A5</f>
        <v>ITEM 23  - PAGAMENTO DE ROYALTIES AO MUNICÍPIO DE SÃO JOÃO BATISTA-SC - TERRA</v>
      </c>
    </row>
  </sheetData>
  <pageMargins left="0.511811024" right="0.511811024" top="0.78740157499999996" bottom="0.78740157499999996" header="0.31496062000000002" footer="0.31496062000000002"/>
  <pageSetup paperSize="9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42EF6-EBBB-4CF4-ADF4-0B5421161E7C}">
  <dimension ref="A2:I83"/>
  <sheetViews>
    <sheetView zoomScale="90" zoomScaleNormal="90" workbookViewId="0">
      <selection activeCell="B26" sqref="B26"/>
    </sheetView>
  </sheetViews>
  <sheetFormatPr defaultColWidth="9.140625" defaultRowHeight="12.75" x14ac:dyDescent="0.2"/>
  <cols>
    <col min="1" max="1" width="40.5703125" style="1" customWidth="1"/>
    <col min="2" max="2" width="30.5703125" style="1" customWidth="1"/>
    <col min="3" max="16384" width="9.140625" style="1"/>
  </cols>
  <sheetData>
    <row r="2" spans="1:9" ht="15" customHeight="1" x14ac:dyDescent="0.2">
      <c r="B2" s="2"/>
      <c r="C2" s="3"/>
      <c r="D2" s="3"/>
      <c r="E2" s="3"/>
      <c r="I2" s="3"/>
    </row>
    <row r="3" spans="1:9" ht="15" customHeight="1" x14ac:dyDescent="0.2">
      <c r="B3" s="2" t="str">
        <f>Índice!A9</f>
        <v>MÊS DE COMPETÊNCIA: Outubro de 2023</v>
      </c>
      <c r="C3" s="3"/>
      <c r="D3" s="3"/>
      <c r="E3" s="3"/>
      <c r="I3" s="3"/>
    </row>
    <row r="5" spans="1:9" x14ac:dyDescent="0.2">
      <c r="A5" s="2" t="s">
        <v>533</v>
      </c>
    </row>
    <row r="6" spans="1:9" x14ac:dyDescent="0.2">
      <c r="A6" s="1" t="s">
        <v>282</v>
      </c>
    </row>
    <row r="8" spans="1:9" x14ac:dyDescent="0.2">
      <c r="A8" s="4" t="s">
        <v>1</v>
      </c>
      <c r="B8" s="6" t="s">
        <v>567</v>
      </c>
    </row>
    <row r="9" spans="1:9" x14ac:dyDescent="0.2">
      <c r="A9" s="10" t="s">
        <v>522</v>
      </c>
      <c r="B9" s="28">
        <v>2359443.6260369634</v>
      </c>
    </row>
    <row r="10" spans="1:9" x14ac:dyDescent="0.2">
      <c r="A10" s="14" t="s">
        <v>143</v>
      </c>
      <c r="B10" s="29">
        <v>0</v>
      </c>
    </row>
    <row r="11" spans="1:9" x14ac:dyDescent="0.2">
      <c r="A11" s="14" t="s">
        <v>103</v>
      </c>
      <c r="B11" s="30">
        <v>-59750.377624232096</v>
      </c>
    </row>
    <row r="12" spans="1:9" x14ac:dyDescent="0.2">
      <c r="A12" s="14" t="s">
        <v>138</v>
      </c>
      <c r="B12" s="31">
        <v>-174591.26781316128</v>
      </c>
    </row>
    <row r="13" spans="1:9" x14ac:dyDescent="0.2">
      <c r="A13" s="14" t="s">
        <v>96</v>
      </c>
      <c r="B13" s="31">
        <v>0</v>
      </c>
    </row>
    <row r="14" spans="1:9" x14ac:dyDescent="0.2">
      <c r="A14" s="14" t="s">
        <v>144</v>
      </c>
      <c r="B14" s="31">
        <v>0</v>
      </c>
    </row>
    <row r="15" spans="1:9" x14ac:dyDescent="0.2">
      <c r="A15" s="14" t="s">
        <v>74</v>
      </c>
      <c r="B15" s="31">
        <v>0</v>
      </c>
    </row>
    <row r="16" spans="1:9" x14ac:dyDescent="0.2">
      <c r="A16" s="14" t="s">
        <v>119</v>
      </c>
      <c r="B16" s="31">
        <v>0</v>
      </c>
    </row>
    <row r="17" spans="1:2" x14ac:dyDescent="0.2">
      <c r="A17" s="14" t="s">
        <v>469</v>
      </c>
      <c r="B17" s="31">
        <v>0</v>
      </c>
    </row>
    <row r="18" spans="1:2" x14ac:dyDescent="0.2">
      <c r="A18" s="14" t="s">
        <v>216</v>
      </c>
      <c r="B18" s="31">
        <v>0</v>
      </c>
    </row>
    <row r="19" spans="1:2" x14ac:dyDescent="0.2">
      <c r="A19" s="14" t="s">
        <v>145</v>
      </c>
      <c r="B19" s="31">
        <v>0</v>
      </c>
    </row>
    <row r="20" spans="1:2" x14ac:dyDescent="0.2">
      <c r="A20" s="14" t="s">
        <v>139</v>
      </c>
      <c r="B20" s="31">
        <v>-31824.988909982694</v>
      </c>
    </row>
    <row r="21" spans="1:2" x14ac:dyDescent="0.2">
      <c r="A21" s="14" t="s">
        <v>146</v>
      </c>
      <c r="B21" s="31">
        <v>-174591.26781316128</v>
      </c>
    </row>
    <row r="22" spans="1:2" x14ac:dyDescent="0.2">
      <c r="A22" s="14" t="s">
        <v>87</v>
      </c>
      <c r="B22" s="31">
        <v>0</v>
      </c>
    </row>
    <row r="23" spans="1:2" x14ac:dyDescent="0.2">
      <c r="A23" s="14" t="s">
        <v>147</v>
      </c>
      <c r="B23" s="31">
        <v>-7579.6019543476932</v>
      </c>
    </row>
    <row r="24" spans="1:2" x14ac:dyDescent="0.2">
      <c r="A24" s="14" t="s">
        <v>64</v>
      </c>
      <c r="B24" s="31">
        <v>0</v>
      </c>
    </row>
    <row r="25" spans="1:2" x14ac:dyDescent="0.2">
      <c r="A25" s="14" t="s">
        <v>94</v>
      </c>
      <c r="B25" s="31">
        <v>-174591.26781316128</v>
      </c>
    </row>
    <row r="26" spans="1:2" x14ac:dyDescent="0.2">
      <c r="A26" s="14" t="s">
        <v>148</v>
      </c>
      <c r="B26" s="31">
        <v>0</v>
      </c>
    </row>
    <row r="27" spans="1:2" x14ac:dyDescent="0.2">
      <c r="A27" s="14" t="s">
        <v>149</v>
      </c>
      <c r="B27" s="31">
        <v>0</v>
      </c>
    </row>
    <row r="28" spans="1:2" x14ac:dyDescent="0.2">
      <c r="A28" s="14" t="s">
        <v>90</v>
      </c>
      <c r="B28" s="31">
        <v>-48456.026510334683</v>
      </c>
    </row>
    <row r="29" spans="1:2" x14ac:dyDescent="0.2">
      <c r="A29" s="14" t="s">
        <v>150</v>
      </c>
      <c r="B29" s="31">
        <v>0</v>
      </c>
    </row>
    <row r="30" spans="1:2" x14ac:dyDescent="0.2">
      <c r="A30" s="14" t="s">
        <v>70</v>
      </c>
      <c r="B30" s="31">
        <v>0</v>
      </c>
    </row>
    <row r="31" spans="1:2" x14ac:dyDescent="0.2">
      <c r="A31" s="5" t="s">
        <v>151</v>
      </c>
      <c r="B31" s="31">
        <v>0</v>
      </c>
    </row>
    <row r="32" spans="1:2" x14ac:dyDescent="0.2">
      <c r="A32" s="5" t="s">
        <v>101</v>
      </c>
      <c r="B32" s="31">
        <v>0</v>
      </c>
    </row>
    <row r="33" spans="1:2" x14ac:dyDescent="0.2">
      <c r="A33" s="5" t="s">
        <v>141</v>
      </c>
      <c r="B33" s="31">
        <v>0</v>
      </c>
    </row>
    <row r="34" spans="1:2" x14ac:dyDescent="0.2">
      <c r="A34" s="5" t="s">
        <v>9</v>
      </c>
      <c r="B34" s="31">
        <v>0</v>
      </c>
    </row>
    <row r="35" spans="1:2" x14ac:dyDescent="0.2">
      <c r="A35" s="5" t="s">
        <v>152</v>
      </c>
      <c r="B35" s="31">
        <v>0</v>
      </c>
    </row>
    <row r="36" spans="1:2" x14ac:dyDescent="0.2">
      <c r="A36" s="5" t="s">
        <v>124</v>
      </c>
      <c r="B36" s="31">
        <v>0</v>
      </c>
    </row>
    <row r="37" spans="1:2" x14ac:dyDescent="0.2">
      <c r="A37" s="5" t="s">
        <v>153</v>
      </c>
      <c r="B37" s="31">
        <v>0</v>
      </c>
    </row>
    <row r="38" spans="1:2" x14ac:dyDescent="0.2">
      <c r="A38" s="5" t="s">
        <v>463</v>
      </c>
      <c r="B38" s="31">
        <v>0</v>
      </c>
    </row>
    <row r="39" spans="1:2" x14ac:dyDescent="0.2">
      <c r="A39" s="5" t="s">
        <v>73</v>
      </c>
      <c r="B39" s="31">
        <v>0</v>
      </c>
    </row>
    <row r="40" spans="1:2" x14ac:dyDescent="0.2">
      <c r="A40" s="5" t="s">
        <v>460</v>
      </c>
      <c r="B40" s="31">
        <v>0</v>
      </c>
    </row>
    <row r="41" spans="1:2" x14ac:dyDescent="0.2">
      <c r="A41" s="5" t="s">
        <v>154</v>
      </c>
      <c r="B41" s="31">
        <v>-53206.869571857889</v>
      </c>
    </row>
    <row r="42" spans="1:2" x14ac:dyDescent="0.2">
      <c r="A42" s="5" t="s">
        <v>86</v>
      </c>
      <c r="B42" s="31">
        <v>0</v>
      </c>
    </row>
    <row r="43" spans="1:2" x14ac:dyDescent="0.2">
      <c r="A43" s="5" t="s">
        <v>155</v>
      </c>
      <c r="B43" s="31">
        <v>0</v>
      </c>
    </row>
    <row r="44" spans="1:2" x14ac:dyDescent="0.2">
      <c r="A44" s="5" t="s">
        <v>80</v>
      </c>
      <c r="B44" s="31">
        <v>0</v>
      </c>
    </row>
    <row r="45" spans="1:2" x14ac:dyDescent="0.2">
      <c r="A45" s="5" t="s">
        <v>125</v>
      </c>
      <c r="B45" s="31">
        <v>-174591.26781316128</v>
      </c>
    </row>
    <row r="46" spans="1:2" x14ac:dyDescent="0.2">
      <c r="A46" s="5" t="s">
        <v>137</v>
      </c>
      <c r="B46" s="31">
        <v>-174591.26781316128</v>
      </c>
    </row>
    <row r="47" spans="1:2" x14ac:dyDescent="0.2">
      <c r="A47" s="5" t="s">
        <v>68</v>
      </c>
      <c r="B47" s="31">
        <v>0</v>
      </c>
    </row>
    <row r="48" spans="1:2" x14ac:dyDescent="0.2">
      <c r="A48" s="5" t="s">
        <v>91</v>
      </c>
      <c r="B48" s="31">
        <v>-174591.26781316128</v>
      </c>
    </row>
    <row r="49" spans="1:2" x14ac:dyDescent="0.2">
      <c r="A49" s="5" t="s">
        <v>130</v>
      </c>
      <c r="B49" s="31">
        <v>-174591.26781316128</v>
      </c>
    </row>
    <row r="50" spans="1:2" x14ac:dyDescent="0.2">
      <c r="A50" s="5" t="s">
        <v>82</v>
      </c>
      <c r="B50" s="31">
        <v>0</v>
      </c>
    </row>
    <row r="51" spans="1:2" x14ac:dyDescent="0.2">
      <c r="A51" s="5" t="s">
        <v>156</v>
      </c>
      <c r="B51" s="31">
        <v>0</v>
      </c>
    </row>
    <row r="52" spans="1:2" x14ac:dyDescent="0.2">
      <c r="A52" s="5" t="s">
        <v>157</v>
      </c>
      <c r="B52" s="31">
        <v>0</v>
      </c>
    </row>
    <row r="53" spans="1:2" x14ac:dyDescent="0.2">
      <c r="A53" s="5" t="s">
        <v>477</v>
      </c>
      <c r="B53" s="31">
        <v>-21148.674955228031</v>
      </c>
    </row>
    <row r="54" spans="1:2" x14ac:dyDescent="0.2">
      <c r="A54" s="5" t="s">
        <v>17</v>
      </c>
      <c r="B54" s="31">
        <v>0</v>
      </c>
    </row>
    <row r="55" spans="1:2" x14ac:dyDescent="0.2">
      <c r="A55" s="5" t="s">
        <v>132</v>
      </c>
      <c r="B55" s="31">
        <v>0</v>
      </c>
    </row>
    <row r="56" spans="1:2" x14ac:dyDescent="0.2">
      <c r="A56" s="5" t="s">
        <v>449</v>
      </c>
      <c r="B56" s="31">
        <v>0</v>
      </c>
    </row>
    <row r="57" spans="1:2" x14ac:dyDescent="0.2">
      <c r="A57" s="5" t="s">
        <v>11</v>
      </c>
      <c r="B57" s="31">
        <v>0</v>
      </c>
    </row>
    <row r="58" spans="1:2" x14ac:dyDescent="0.2">
      <c r="A58" s="5" t="s">
        <v>158</v>
      </c>
      <c r="B58" s="31">
        <v>-107045.59299433196</v>
      </c>
    </row>
    <row r="59" spans="1:2" x14ac:dyDescent="0.2">
      <c r="A59" s="5" t="s">
        <v>3</v>
      </c>
      <c r="B59" s="31">
        <v>0</v>
      </c>
    </row>
    <row r="60" spans="1:2" x14ac:dyDescent="0.2">
      <c r="A60" s="5" t="s">
        <v>65</v>
      </c>
      <c r="B60" s="31">
        <v>0</v>
      </c>
    </row>
    <row r="61" spans="1:2" x14ac:dyDescent="0.2">
      <c r="A61" s="5" t="s">
        <v>69</v>
      </c>
      <c r="B61" s="31">
        <v>0</v>
      </c>
    </row>
    <row r="62" spans="1:2" x14ac:dyDescent="0.2">
      <c r="A62" s="5" t="s">
        <v>19</v>
      </c>
      <c r="B62" s="31">
        <v>0</v>
      </c>
    </row>
    <row r="63" spans="1:2" x14ac:dyDescent="0.2">
      <c r="A63" s="5" t="s">
        <v>131</v>
      </c>
      <c r="B63" s="31">
        <v>-174591.26781316128</v>
      </c>
    </row>
    <row r="64" spans="1:2" x14ac:dyDescent="0.2">
      <c r="A64" s="5" t="s">
        <v>218</v>
      </c>
      <c r="B64" s="31">
        <v>-73636.844859520774</v>
      </c>
    </row>
    <row r="65" spans="1:2" x14ac:dyDescent="0.2">
      <c r="A65" s="5" t="s">
        <v>8</v>
      </c>
      <c r="B65" s="31">
        <v>0</v>
      </c>
    </row>
    <row r="66" spans="1:2" x14ac:dyDescent="0.2">
      <c r="A66" s="5" t="s">
        <v>359</v>
      </c>
      <c r="B66" s="31">
        <v>0</v>
      </c>
    </row>
    <row r="67" spans="1:2" x14ac:dyDescent="0.2">
      <c r="A67" s="5" t="s">
        <v>16</v>
      </c>
      <c r="B67" s="31">
        <v>0</v>
      </c>
    </row>
    <row r="68" spans="1:2" x14ac:dyDescent="0.2">
      <c r="A68" s="5" t="s">
        <v>159</v>
      </c>
      <c r="B68" s="31">
        <v>-50048.167134130752</v>
      </c>
    </row>
    <row r="69" spans="1:2" x14ac:dyDescent="0.2">
      <c r="A69" s="5" t="s">
        <v>160</v>
      </c>
      <c r="B69" s="31">
        <v>0</v>
      </c>
    </row>
    <row r="70" spans="1:2" x14ac:dyDescent="0.2">
      <c r="A70" s="5" t="s">
        <v>126</v>
      </c>
      <c r="B70" s="31">
        <v>-174591.26781316128</v>
      </c>
    </row>
    <row r="71" spans="1:2" x14ac:dyDescent="0.2">
      <c r="A71" s="5" t="s">
        <v>129</v>
      </c>
      <c r="B71" s="31">
        <v>0</v>
      </c>
    </row>
    <row r="72" spans="1:2" x14ac:dyDescent="0.2">
      <c r="A72" s="5" t="s">
        <v>4</v>
      </c>
      <c r="B72" s="31">
        <v>0</v>
      </c>
    </row>
    <row r="73" spans="1:2" x14ac:dyDescent="0.2">
      <c r="A73" s="5" t="s">
        <v>467</v>
      </c>
      <c r="B73" s="31">
        <v>0</v>
      </c>
    </row>
    <row r="74" spans="1:2" x14ac:dyDescent="0.2">
      <c r="A74" s="5" t="s">
        <v>52</v>
      </c>
      <c r="B74" s="31">
        <v>-15566.858478797296</v>
      </c>
    </row>
    <row r="75" spans="1:2" x14ac:dyDescent="0.2">
      <c r="A75" s="5" t="s">
        <v>58</v>
      </c>
      <c r="B75" s="31">
        <v>-145266.9449125868</v>
      </c>
    </row>
    <row r="76" spans="1:2" x14ac:dyDescent="0.2">
      <c r="A76" s="5" t="s">
        <v>140</v>
      </c>
      <c r="B76" s="31">
        <v>-174591.26781316128</v>
      </c>
    </row>
    <row r="77" spans="1:2" x14ac:dyDescent="0.2">
      <c r="A77" s="5" t="s">
        <v>161</v>
      </c>
      <c r="B77" s="31">
        <v>0</v>
      </c>
    </row>
    <row r="78" spans="1:2" x14ac:dyDescent="0.2">
      <c r="A78" s="5" t="s">
        <v>162</v>
      </c>
      <c r="B78" s="31">
        <v>0</v>
      </c>
    </row>
    <row r="79" spans="1:2" x14ac:dyDescent="0.2">
      <c r="A79" s="5" t="s">
        <v>128</v>
      </c>
      <c r="B79" s="31">
        <v>0</v>
      </c>
    </row>
    <row r="80" spans="1:2" x14ac:dyDescent="0.2">
      <c r="A80" s="5" t="s">
        <v>464</v>
      </c>
      <c r="B80" s="31">
        <v>0</v>
      </c>
    </row>
    <row r="81" spans="1:2" x14ac:dyDescent="0.2">
      <c r="A81" s="5" t="s">
        <v>95</v>
      </c>
      <c r="B81" s="31">
        <v>0</v>
      </c>
    </row>
    <row r="82" spans="1:2" x14ac:dyDescent="0.2">
      <c r="A82" s="22"/>
    </row>
    <row r="83" spans="1:2" x14ac:dyDescent="0.2">
      <c r="A83" s="22"/>
    </row>
  </sheetData>
  <sortState xmlns:xlrd2="http://schemas.microsoft.com/office/spreadsheetml/2017/richdata2" ref="A11:B81">
    <sortCondition descending="1" ref="B11:B81"/>
  </sortState>
  <phoneticPr fontId="8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A66C8-F557-48EC-B898-6CBD1CDDF9C5}">
  <dimension ref="A2:G168"/>
  <sheetViews>
    <sheetView zoomScaleNormal="100" workbookViewId="0">
      <selection activeCell="B22" sqref="B22"/>
    </sheetView>
  </sheetViews>
  <sheetFormatPr defaultColWidth="9.140625" defaultRowHeight="12.75" x14ac:dyDescent="0.2"/>
  <cols>
    <col min="1" max="1" width="40.5703125" style="1" customWidth="1"/>
    <col min="2" max="2" width="36.42578125" style="1" bestFit="1" customWidth="1"/>
    <col min="3" max="3" width="11.5703125" style="1" bestFit="1" customWidth="1"/>
    <col min="4" max="16384" width="9.140625" style="1"/>
  </cols>
  <sheetData>
    <row r="2" spans="1:7" ht="15" customHeight="1" x14ac:dyDescent="0.2">
      <c r="B2" s="2"/>
      <c r="C2" s="3"/>
      <c r="G2" s="3"/>
    </row>
    <row r="3" spans="1:7" ht="15" customHeight="1" x14ac:dyDescent="0.2">
      <c r="B3" s="2" t="str">
        <f>Índice!A9</f>
        <v>MÊS DE COMPETÊNCIA: Outubro de 2023</v>
      </c>
      <c r="C3" s="3"/>
      <c r="G3" s="3"/>
    </row>
    <row r="5" spans="1:7" x14ac:dyDescent="0.2">
      <c r="A5" s="2" t="s">
        <v>516</v>
      </c>
    </row>
    <row r="6" spans="1:7" x14ac:dyDescent="0.2">
      <c r="A6" s="1" t="s">
        <v>164</v>
      </c>
    </row>
    <row r="8" spans="1:7" x14ac:dyDescent="0.2">
      <c r="A8" s="4" t="s">
        <v>1</v>
      </c>
      <c r="B8" s="6" t="s">
        <v>568</v>
      </c>
    </row>
    <row r="9" spans="1:7" x14ac:dyDescent="0.2">
      <c r="A9" s="10" t="s">
        <v>200</v>
      </c>
      <c r="B9" s="28">
        <v>3176592.0187162119</v>
      </c>
    </row>
    <row r="10" spans="1:7" x14ac:dyDescent="0.2">
      <c r="A10" s="12" t="s">
        <v>56</v>
      </c>
      <c r="B10" s="34">
        <v>-9565.3749939533482</v>
      </c>
    </row>
    <row r="11" spans="1:7" x14ac:dyDescent="0.2">
      <c r="A11" s="7" t="s">
        <v>166</v>
      </c>
      <c r="B11" s="31">
        <v>-804.18475214210628</v>
      </c>
    </row>
    <row r="12" spans="1:7" x14ac:dyDescent="0.2">
      <c r="A12" s="7" t="s">
        <v>167</v>
      </c>
      <c r="B12" s="31">
        <v>-7110.7406361451267</v>
      </c>
    </row>
    <row r="13" spans="1:7" x14ac:dyDescent="0.2">
      <c r="A13" s="7" t="s">
        <v>168</v>
      </c>
      <c r="B13" s="31">
        <v>-3510.3536341604186</v>
      </c>
    </row>
    <row r="14" spans="1:7" x14ac:dyDescent="0.2">
      <c r="A14" s="7" t="s">
        <v>143</v>
      </c>
      <c r="B14" s="31">
        <v>-55285.220571609541</v>
      </c>
    </row>
    <row r="15" spans="1:7" x14ac:dyDescent="0.2">
      <c r="A15" s="7" t="s">
        <v>163</v>
      </c>
      <c r="B15" s="31">
        <v>-72314.863339273754</v>
      </c>
    </row>
    <row r="16" spans="1:7" x14ac:dyDescent="0.2">
      <c r="A16" s="7" t="s">
        <v>475</v>
      </c>
      <c r="B16" s="31">
        <v>0</v>
      </c>
    </row>
    <row r="17" spans="1:2" x14ac:dyDescent="0.2">
      <c r="A17" s="7" t="s">
        <v>103</v>
      </c>
      <c r="B17" s="31">
        <v>-54487.98417333902</v>
      </c>
    </row>
    <row r="18" spans="1:2" x14ac:dyDescent="0.2">
      <c r="A18" s="7" t="s">
        <v>138</v>
      </c>
      <c r="B18" s="31">
        <v>-77621.518656023807</v>
      </c>
    </row>
    <row r="19" spans="1:2" x14ac:dyDescent="0.2">
      <c r="A19" s="7" t="s">
        <v>169</v>
      </c>
      <c r="B19" s="31">
        <v>-801.47568801572436</v>
      </c>
    </row>
    <row r="20" spans="1:2" x14ac:dyDescent="0.2">
      <c r="A20" s="7" t="s">
        <v>89</v>
      </c>
      <c r="B20" s="31">
        <v>-2549.8765678101227</v>
      </c>
    </row>
    <row r="21" spans="1:2" x14ac:dyDescent="0.2">
      <c r="A21" s="7" t="s">
        <v>96</v>
      </c>
      <c r="B21" s="31">
        <v>-102926.85840320958</v>
      </c>
    </row>
    <row r="22" spans="1:2" x14ac:dyDescent="0.2">
      <c r="A22" s="12" t="s">
        <v>144</v>
      </c>
      <c r="B22" s="31">
        <v>-44966.797063384547</v>
      </c>
    </row>
    <row r="23" spans="1:2" x14ac:dyDescent="0.2">
      <c r="A23" s="7" t="s">
        <v>78</v>
      </c>
      <c r="B23" s="34">
        <v>-9617.1551531023397</v>
      </c>
    </row>
    <row r="24" spans="1:2" x14ac:dyDescent="0.2">
      <c r="A24" s="7" t="s">
        <v>170</v>
      </c>
      <c r="B24" s="31">
        <v>-3706.4138717246619</v>
      </c>
    </row>
    <row r="25" spans="1:2" x14ac:dyDescent="0.2">
      <c r="A25" s="7" t="s">
        <v>171</v>
      </c>
      <c r="B25" s="31">
        <v>-278.54570994326895</v>
      </c>
    </row>
    <row r="26" spans="1:2" x14ac:dyDescent="0.2">
      <c r="A26" s="7" t="s">
        <v>14</v>
      </c>
      <c r="B26" s="31">
        <v>-9617.1551531023397</v>
      </c>
    </row>
    <row r="27" spans="1:2" x14ac:dyDescent="0.2">
      <c r="A27" s="7" t="s">
        <v>72</v>
      </c>
      <c r="B27" s="31">
        <v>-804.18475214210628</v>
      </c>
    </row>
    <row r="28" spans="1:2" x14ac:dyDescent="0.2">
      <c r="A28" s="7" t="s">
        <v>74</v>
      </c>
      <c r="B28" s="31">
        <v>-15575.921961550237</v>
      </c>
    </row>
    <row r="29" spans="1:2" x14ac:dyDescent="0.2">
      <c r="A29" s="7" t="s">
        <v>172</v>
      </c>
      <c r="B29" s="31">
        <v>-3507.6192276526758</v>
      </c>
    </row>
    <row r="30" spans="1:2" x14ac:dyDescent="0.2">
      <c r="A30" s="7" t="s">
        <v>93</v>
      </c>
      <c r="B30" s="31">
        <v>-9617.1551531023397</v>
      </c>
    </row>
    <row r="31" spans="1:2" x14ac:dyDescent="0.2">
      <c r="A31" s="7" t="s">
        <v>57</v>
      </c>
      <c r="B31" s="31">
        <v>-557.26563599843803</v>
      </c>
    </row>
    <row r="32" spans="1:2" x14ac:dyDescent="0.2">
      <c r="A32" s="7" t="s">
        <v>173</v>
      </c>
      <c r="B32" s="31">
        <v>-3706.4138717246619</v>
      </c>
    </row>
    <row r="33" spans="1:2" x14ac:dyDescent="0.2">
      <c r="A33" s="7" t="s">
        <v>49</v>
      </c>
      <c r="B33" s="31">
        <v>-9617.1551531023397</v>
      </c>
    </row>
    <row r="34" spans="1:2" x14ac:dyDescent="0.2">
      <c r="A34" s="7" t="s">
        <v>119</v>
      </c>
      <c r="B34" s="31">
        <v>-69654.988015845447</v>
      </c>
    </row>
    <row r="35" spans="1:2" x14ac:dyDescent="0.2">
      <c r="A35" s="7" t="s">
        <v>98</v>
      </c>
      <c r="B35" s="31">
        <v>-8075.4529613225732</v>
      </c>
    </row>
    <row r="36" spans="1:2" x14ac:dyDescent="0.2">
      <c r="A36" s="7" t="s">
        <v>174</v>
      </c>
      <c r="B36" s="31">
        <v>-1345.9184142785896</v>
      </c>
    </row>
    <row r="37" spans="1:2" x14ac:dyDescent="0.2">
      <c r="A37" s="7" t="s">
        <v>100</v>
      </c>
      <c r="B37" s="31">
        <v>-9617.1551531023397</v>
      </c>
    </row>
    <row r="38" spans="1:2" x14ac:dyDescent="0.2">
      <c r="A38" s="7" t="s">
        <v>469</v>
      </c>
      <c r="B38" s="31">
        <v>0</v>
      </c>
    </row>
    <row r="39" spans="1:2" x14ac:dyDescent="0.2">
      <c r="A39" s="7" t="s">
        <v>75</v>
      </c>
      <c r="B39" s="31">
        <v>-139.10438155628449</v>
      </c>
    </row>
    <row r="40" spans="1:2" x14ac:dyDescent="0.2">
      <c r="A40" s="7" t="s">
        <v>109</v>
      </c>
      <c r="B40" s="31">
        <v>-11001.669706862436</v>
      </c>
    </row>
    <row r="41" spans="1:2" x14ac:dyDescent="0.2">
      <c r="A41" s="7" t="s">
        <v>216</v>
      </c>
      <c r="B41" s="31">
        <v>-46306.854455345609</v>
      </c>
    </row>
    <row r="42" spans="1:2" x14ac:dyDescent="0.2">
      <c r="A42" s="7" t="s">
        <v>145</v>
      </c>
      <c r="B42" s="31">
        <v>-2743.33702520317</v>
      </c>
    </row>
    <row r="43" spans="1:2" x14ac:dyDescent="0.2">
      <c r="A43" s="7" t="s">
        <v>139</v>
      </c>
      <c r="B43" s="31">
        <v>-80697.389257438364</v>
      </c>
    </row>
    <row r="44" spans="1:2" x14ac:dyDescent="0.2">
      <c r="A44" s="7" t="s">
        <v>146</v>
      </c>
      <c r="B44" s="31">
        <v>0</v>
      </c>
    </row>
    <row r="45" spans="1:2" x14ac:dyDescent="0.2">
      <c r="A45" s="7" t="s">
        <v>175</v>
      </c>
      <c r="B45" s="31">
        <v>-4285.5225031654318</v>
      </c>
    </row>
    <row r="46" spans="1:2" x14ac:dyDescent="0.2">
      <c r="A46" s="7" t="s">
        <v>176</v>
      </c>
      <c r="B46" s="31">
        <v>-393.88305291292789</v>
      </c>
    </row>
    <row r="47" spans="1:2" x14ac:dyDescent="0.2">
      <c r="A47" s="7" t="s">
        <v>87</v>
      </c>
      <c r="B47" s="31">
        <v>-5348.4984141257637</v>
      </c>
    </row>
    <row r="48" spans="1:2" x14ac:dyDescent="0.2">
      <c r="A48" s="7" t="s">
        <v>147</v>
      </c>
      <c r="B48" s="31">
        <v>-2000.0797550983364</v>
      </c>
    </row>
    <row r="49" spans="1:2" x14ac:dyDescent="0.2">
      <c r="A49" s="7" t="s">
        <v>177</v>
      </c>
      <c r="B49" s="31">
        <v>-3706.4138717246619</v>
      </c>
    </row>
    <row r="50" spans="1:2" x14ac:dyDescent="0.2">
      <c r="A50" s="7" t="s">
        <v>64</v>
      </c>
      <c r="B50" s="31">
        <v>-99387.698608793013</v>
      </c>
    </row>
    <row r="51" spans="1:2" x14ac:dyDescent="0.2">
      <c r="A51" s="7" t="s">
        <v>94</v>
      </c>
      <c r="B51" s="31">
        <v>-69086.092975682725</v>
      </c>
    </row>
    <row r="52" spans="1:2" x14ac:dyDescent="0.2">
      <c r="A52" s="7" t="s">
        <v>178</v>
      </c>
      <c r="B52" s="31">
        <v>-9348.8829393715205</v>
      </c>
    </row>
    <row r="53" spans="1:2" x14ac:dyDescent="0.2">
      <c r="A53" s="7" t="s">
        <v>127</v>
      </c>
      <c r="B53" s="31">
        <v>-9617.1551531023397</v>
      </c>
    </row>
    <row r="54" spans="1:2" x14ac:dyDescent="0.2">
      <c r="A54" s="7" t="s">
        <v>179</v>
      </c>
      <c r="B54" s="31">
        <v>-3510.3536341604186</v>
      </c>
    </row>
    <row r="55" spans="1:2" x14ac:dyDescent="0.2">
      <c r="A55" s="7" t="s">
        <v>148</v>
      </c>
      <c r="B55" s="31">
        <v>-10199.604327895344</v>
      </c>
    </row>
    <row r="56" spans="1:2" x14ac:dyDescent="0.2">
      <c r="A56" s="7" t="s">
        <v>149</v>
      </c>
      <c r="B56" s="31">
        <v>-9421.0033842295925</v>
      </c>
    </row>
    <row r="57" spans="1:2" x14ac:dyDescent="0.2">
      <c r="A57" s="7" t="s">
        <v>60</v>
      </c>
      <c r="B57" s="31">
        <v>-9356.6427626664554</v>
      </c>
    </row>
    <row r="58" spans="1:2" x14ac:dyDescent="0.2">
      <c r="A58" s="7" t="s">
        <v>180</v>
      </c>
      <c r="B58" s="31">
        <v>-14822.59539782767</v>
      </c>
    </row>
    <row r="59" spans="1:2" x14ac:dyDescent="0.2">
      <c r="A59" s="7" t="s">
        <v>90</v>
      </c>
      <c r="B59" s="31">
        <v>-51660.800557937102</v>
      </c>
    </row>
    <row r="60" spans="1:2" x14ac:dyDescent="0.2">
      <c r="A60" s="7" t="s">
        <v>150</v>
      </c>
      <c r="B60" s="31">
        <v>0</v>
      </c>
    </row>
    <row r="61" spans="1:2" x14ac:dyDescent="0.2">
      <c r="A61" s="7" t="s">
        <v>70</v>
      </c>
      <c r="B61" s="31">
        <v>-31538.565522504003</v>
      </c>
    </row>
    <row r="62" spans="1:2" x14ac:dyDescent="0.2">
      <c r="A62" s="7" t="s">
        <v>151</v>
      </c>
      <c r="B62" s="31">
        <v>-67630.330490447275</v>
      </c>
    </row>
    <row r="63" spans="1:2" x14ac:dyDescent="0.2">
      <c r="A63" s="7" t="s">
        <v>181</v>
      </c>
      <c r="B63" s="31">
        <v>-2064.2111968753002</v>
      </c>
    </row>
    <row r="64" spans="1:2" x14ac:dyDescent="0.2">
      <c r="A64" s="7" t="s">
        <v>182</v>
      </c>
      <c r="B64" s="31">
        <v>-31706.426859901701</v>
      </c>
    </row>
    <row r="65" spans="1:2" x14ac:dyDescent="0.2">
      <c r="A65" s="12" t="s">
        <v>101</v>
      </c>
      <c r="B65" s="34">
        <v>-107409.84164705564</v>
      </c>
    </row>
    <row r="66" spans="1:2" x14ac:dyDescent="0.2">
      <c r="A66" s="7" t="s">
        <v>121</v>
      </c>
      <c r="B66" s="31">
        <v>-9617.1551531023397</v>
      </c>
    </row>
    <row r="67" spans="1:2" x14ac:dyDescent="0.2">
      <c r="A67" s="7" t="s">
        <v>141</v>
      </c>
      <c r="B67" s="31">
        <v>-46306.854455345609</v>
      </c>
    </row>
    <row r="68" spans="1:2" x14ac:dyDescent="0.2">
      <c r="A68" s="7" t="s">
        <v>9</v>
      </c>
      <c r="B68" s="31">
        <v>0</v>
      </c>
    </row>
    <row r="69" spans="1:2" x14ac:dyDescent="0.2">
      <c r="A69" s="7" t="s">
        <v>183</v>
      </c>
      <c r="B69" s="31">
        <v>-2430.1155173349421</v>
      </c>
    </row>
    <row r="70" spans="1:2" x14ac:dyDescent="0.2">
      <c r="A70" s="7" t="s">
        <v>152</v>
      </c>
      <c r="B70" s="31">
        <v>0</v>
      </c>
    </row>
    <row r="71" spans="1:2" x14ac:dyDescent="0.2">
      <c r="A71" s="7" t="s">
        <v>55</v>
      </c>
      <c r="B71" s="31">
        <v>-9421.0033842295925</v>
      </c>
    </row>
    <row r="72" spans="1:2" x14ac:dyDescent="0.2">
      <c r="A72" s="7" t="s">
        <v>124</v>
      </c>
      <c r="B72" s="31">
        <v>-9502.6181896636153</v>
      </c>
    </row>
    <row r="73" spans="1:2" x14ac:dyDescent="0.2">
      <c r="A73" s="7" t="s">
        <v>153</v>
      </c>
      <c r="B73" s="31">
        <v>0</v>
      </c>
    </row>
    <row r="74" spans="1:2" x14ac:dyDescent="0.2">
      <c r="A74" s="7" t="s">
        <v>122</v>
      </c>
      <c r="B74" s="31">
        <v>-9617.1551531023397</v>
      </c>
    </row>
    <row r="75" spans="1:2" x14ac:dyDescent="0.2">
      <c r="A75" s="7" t="s">
        <v>15</v>
      </c>
      <c r="B75" s="31">
        <v>-9104.2456712492749</v>
      </c>
    </row>
    <row r="76" spans="1:2" x14ac:dyDescent="0.2">
      <c r="A76" s="7" t="s">
        <v>463</v>
      </c>
      <c r="B76" s="31">
        <v>0</v>
      </c>
    </row>
    <row r="77" spans="1:2" x14ac:dyDescent="0.2">
      <c r="A77" s="7" t="s">
        <v>184</v>
      </c>
      <c r="B77" s="31">
        <v>-3706.4138717246619</v>
      </c>
    </row>
    <row r="78" spans="1:2" x14ac:dyDescent="0.2">
      <c r="A78" s="7" t="s">
        <v>105</v>
      </c>
      <c r="B78" s="31">
        <v>-919.33946245946652</v>
      </c>
    </row>
    <row r="79" spans="1:2" x14ac:dyDescent="0.2">
      <c r="A79" s="7" t="s">
        <v>51</v>
      </c>
      <c r="B79" s="31">
        <v>-9617.1551531023397</v>
      </c>
    </row>
    <row r="80" spans="1:2" x14ac:dyDescent="0.2">
      <c r="A80" s="7" t="s">
        <v>473</v>
      </c>
      <c r="B80" s="31">
        <v>0</v>
      </c>
    </row>
    <row r="81" spans="1:2" x14ac:dyDescent="0.2">
      <c r="A81" s="7" t="s">
        <v>73</v>
      </c>
      <c r="B81" s="31">
        <v>-15821.484184189949</v>
      </c>
    </row>
    <row r="82" spans="1:2" x14ac:dyDescent="0.2">
      <c r="A82" s="7" t="s">
        <v>460</v>
      </c>
      <c r="B82" s="31">
        <v>0</v>
      </c>
    </row>
    <row r="83" spans="1:2" x14ac:dyDescent="0.2">
      <c r="A83" s="7" t="s">
        <v>61</v>
      </c>
      <c r="B83" s="31">
        <v>-9421.0033842295925</v>
      </c>
    </row>
    <row r="84" spans="1:2" x14ac:dyDescent="0.2">
      <c r="A84" s="7" t="s">
        <v>53</v>
      </c>
      <c r="B84" s="31">
        <v>-115.15471031735999</v>
      </c>
    </row>
    <row r="85" spans="1:2" x14ac:dyDescent="0.2">
      <c r="A85" s="7" t="s">
        <v>154</v>
      </c>
      <c r="B85" s="31">
        <v>-67705.280207390315</v>
      </c>
    </row>
    <row r="86" spans="1:2" x14ac:dyDescent="0.2">
      <c r="A86" s="7" t="s">
        <v>86</v>
      </c>
      <c r="B86" s="31">
        <v>-21689.068293036053</v>
      </c>
    </row>
    <row r="87" spans="1:2" x14ac:dyDescent="0.2">
      <c r="A87" s="7" t="s">
        <v>155</v>
      </c>
      <c r="B87" s="31">
        <v>-2019.847970199701</v>
      </c>
    </row>
    <row r="88" spans="1:2" x14ac:dyDescent="0.2">
      <c r="A88" s="7" t="s">
        <v>80</v>
      </c>
      <c r="B88" s="31">
        <v>-9617.1551531023397</v>
      </c>
    </row>
    <row r="89" spans="1:2" x14ac:dyDescent="0.2">
      <c r="A89" s="7" t="s">
        <v>12</v>
      </c>
      <c r="B89" s="31">
        <v>-9421.0033842295925</v>
      </c>
    </row>
    <row r="90" spans="1:2" x14ac:dyDescent="0.2">
      <c r="A90" s="7" t="s">
        <v>125</v>
      </c>
      <c r="B90" s="31">
        <v>-75251.708744672927</v>
      </c>
    </row>
    <row r="91" spans="1:2" x14ac:dyDescent="0.2">
      <c r="A91" s="7" t="s">
        <v>81</v>
      </c>
      <c r="B91" s="31">
        <v>-9617.1551531023397</v>
      </c>
    </row>
    <row r="92" spans="1:2" x14ac:dyDescent="0.2">
      <c r="A92" s="7" t="s">
        <v>137</v>
      </c>
      <c r="B92" s="31">
        <v>-70981.613744531584</v>
      </c>
    </row>
    <row r="93" spans="1:2" x14ac:dyDescent="0.2">
      <c r="A93" s="7" t="s">
        <v>68</v>
      </c>
      <c r="B93" s="31">
        <v>-28225.090277748623</v>
      </c>
    </row>
    <row r="94" spans="1:2" x14ac:dyDescent="0.2">
      <c r="A94" s="7" t="s">
        <v>91</v>
      </c>
      <c r="B94" s="31">
        <v>-106449.19521521326</v>
      </c>
    </row>
    <row r="95" spans="1:2" x14ac:dyDescent="0.2">
      <c r="A95" s="7" t="s">
        <v>185</v>
      </c>
      <c r="B95" s="31">
        <v>-3192.2635670449895</v>
      </c>
    </row>
    <row r="96" spans="1:2" x14ac:dyDescent="0.2">
      <c r="A96" s="7" t="s">
        <v>130</v>
      </c>
      <c r="B96" s="31">
        <v>-107409.84164705564</v>
      </c>
    </row>
    <row r="97" spans="1:2" x14ac:dyDescent="0.2">
      <c r="A97" s="7" t="s">
        <v>7</v>
      </c>
      <c r="B97" s="31">
        <v>-9421.0033842295925</v>
      </c>
    </row>
    <row r="98" spans="1:2" x14ac:dyDescent="0.2">
      <c r="A98" s="7" t="s">
        <v>82</v>
      </c>
      <c r="B98" s="31">
        <v>0</v>
      </c>
    </row>
    <row r="99" spans="1:2" x14ac:dyDescent="0.2">
      <c r="A99" s="7" t="s">
        <v>156</v>
      </c>
      <c r="B99" s="31">
        <v>-20465.736712657166</v>
      </c>
    </row>
    <row r="100" spans="1:2" x14ac:dyDescent="0.2">
      <c r="A100" s="7" t="s">
        <v>157</v>
      </c>
      <c r="B100" s="31">
        <v>-54409.173191029811</v>
      </c>
    </row>
    <row r="101" spans="1:2" x14ac:dyDescent="0.2">
      <c r="A101" s="7" t="s">
        <v>186</v>
      </c>
      <c r="B101" s="31">
        <v>-12634.682239281981</v>
      </c>
    </row>
    <row r="102" spans="1:2" x14ac:dyDescent="0.2">
      <c r="A102" s="7" t="s">
        <v>99</v>
      </c>
      <c r="B102" s="31">
        <v>-9617.1551531023397</v>
      </c>
    </row>
    <row r="103" spans="1:2" x14ac:dyDescent="0.2">
      <c r="A103" s="7" t="s">
        <v>187</v>
      </c>
      <c r="B103" s="31">
        <v>-892.53798129596953</v>
      </c>
    </row>
    <row r="104" spans="1:2" x14ac:dyDescent="0.2">
      <c r="A104" s="7" t="s">
        <v>477</v>
      </c>
      <c r="B104" s="31">
        <v>0</v>
      </c>
    </row>
    <row r="105" spans="1:2" x14ac:dyDescent="0.2">
      <c r="A105" s="7" t="s">
        <v>10</v>
      </c>
      <c r="B105" s="31">
        <v>-8516.7405804855443</v>
      </c>
    </row>
    <row r="106" spans="1:2" x14ac:dyDescent="0.2">
      <c r="A106" s="7" t="s">
        <v>76</v>
      </c>
      <c r="B106" s="31">
        <v>-9104.2456712492749</v>
      </c>
    </row>
    <row r="107" spans="1:2" x14ac:dyDescent="0.2">
      <c r="A107" s="7" t="s">
        <v>17</v>
      </c>
      <c r="B107" s="31">
        <v>-7053.5881613868078</v>
      </c>
    </row>
    <row r="108" spans="1:2" x14ac:dyDescent="0.2">
      <c r="A108" s="7" t="s">
        <v>132</v>
      </c>
      <c r="B108" s="31">
        <v>0</v>
      </c>
    </row>
    <row r="109" spans="1:2" x14ac:dyDescent="0.2">
      <c r="A109" s="7" t="s">
        <v>188</v>
      </c>
      <c r="B109" s="31">
        <v>-37069.53831995248</v>
      </c>
    </row>
    <row r="110" spans="1:2" x14ac:dyDescent="0.2">
      <c r="A110" s="7" t="s">
        <v>50</v>
      </c>
      <c r="B110" s="31">
        <v>-9617.1551531023397</v>
      </c>
    </row>
    <row r="111" spans="1:2" x14ac:dyDescent="0.2">
      <c r="A111" s="12" t="s">
        <v>189</v>
      </c>
      <c r="B111" s="34">
        <v>-4472.411963502509</v>
      </c>
    </row>
    <row r="112" spans="1:2" x14ac:dyDescent="0.2">
      <c r="A112" s="7" t="s">
        <v>449</v>
      </c>
      <c r="B112" s="31">
        <v>-132.06857189113362</v>
      </c>
    </row>
    <row r="113" spans="1:2" x14ac:dyDescent="0.2">
      <c r="A113" s="7" t="s">
        <v>11</v>
      </c>
      <c r="B113" s="31">
        <v>-9421.0033842295925</v>
      </c>
    </row>
    <row r="114" spans="1:2" x14ac:dyDescent="0.2">
      <c r="A114" s="7" t="s">
        <v>158</v>
      </c>
      <c r="B114" s="31">
        <v>-101358.80146587991</v>
      </c>
    </row>
    <row r="115" spans="1:2" x14ac:dyDescent="0.2">
      <c r="A115" s="7" t="s">
        <v>3</v>
      </c>
      <c r="B115" s="31">
        <v>-14074.316966987073</v>
      </c>
    </row>
    <row r="116" spans="1:2" x14ac:dyDescent="0.2">
      <c r="A116" s="7" t="s">
        <v>71</v>
      </c>
      <c r="B116" s="31">
        <v>-3068.7607809515453</v>
      </c>
    </row>
    <row r="117" spans="1:2" x14ac:dyDescent="0.2">
      <c r="A117" s="7" t="s">
        <v>65</v>
      </c>
      <c r="B117" s="31">
        <v>-40193.708123859797</v>
      </c>
    </row>
    <row r="118" spans="1:2" x14ac:dyDescent="0.2">
      <c r="A118" s="7" t="s">
        <v>69</v>
      </c>
      <c r="B118" s="31">
        <v>-21689.068293036053</v>
      </c>
    </row>
    <row r="119" spans="1:2" x14ac:dyDescent="0.2">
      <c r="A119" s="7" t="s">
        <v>19</v>
      </c>
      <c r="B119" s="31">
        <v>0</v>
      </c>
    </row>
    <row r="120" spans="1:2" x14ac:dyDescent="0.2">
      <c r="A120" s="7" t="s">
        <v>5</v>
      </c>
      <c r="B120" s="31">
        <v>-1826.1725459029487</v>
      </c>
    </row>
    <row r="121" spans="1:2" x14ac:dyDescent="0.2">
      <c r="A121" s="7" t="s">
        <v>190</v>
      </c>
      <c r="B121" s="31">
        <v>-141.48596149575013</v>
      </c>
    </row>
    <row r="122" spans="1:2" x14ac:dyDescent="0.2">
      <c r="A122" s="7" t="s">
        <v>85</v>
      </c>
      <c r="B122" s="31">
        <v>-9494.7241459855759</v>
      </c>
    </row>
    <row r="123" spans="1:2" x14ac:dyDescent="0.2">
      <c r="A123" s="7" t="s">
        <v>191</v>
      </c>
      <c r="B123" s="31">
        <v>-10850.936029868497</v>
      </c>
    </row>
    <row r="124" spans="1:2" x14ac:dyDescent="0.2">
      <c r="A124" s="7" t="s">
        <v>59</v>
      </c>
      <c r="B124" s="31">
        <v>-9494.7241459855759</v>
      </c>
    </row>
    <row r="125" spans="1:2" x14ac:dyDescent="0.2">
      <c r="A125" s="7" t="s">
        <v>131</v>
      </c>
      <c r="B125" s="31">
        <v>-104245.51083089519</v>
      </c>
    </row>
    <row r="126" spans="1:2" x14ac:dyDescent="0.2">
      <c r="A126" s="7" t="s">
        <v>218</v>
      </c>
      <c r="B126" s="31">
        <v>-80833.186438877266</v>
      </c>
    </row>
    <row r="127" spans="1:2" x14ac:dyDescent="0.2">
      <c r="A127" s="7" t="s">
        <v>6</v>
      </c>
      <c r="B127" s="31">
        <v>-9421.0033842295925</v>
      </c>
    </row>
    <row r="128" spans="1:2" x14ac:dyDescent="0.2">
      <c r="A128" s="7" t="s">
        <v>8</v>
      </c>
      <c r="B128" s="31">
        <v>0</v>
      </c>
    </row>
    <row r="129" spans="1:2" x14ac:dyDescent="0.2">
      <c r="A129" s="7" t="s">
        <v>192</v>
      </c>
      <c r="B129" s="31">
        <v>-53249.206190552213</v>
      </c>
    </row>
    <row r="130" spans="1:2" x14ac:dyDescent="0.2">
      <c r="A130" s="7" t="s">
        <v>106</v>
      </c>
      <c r="B130" s="31">
        <v>-2545.2702276523019</v>
      </c>
    </row>
    <row r="131" spans="1:2" x14ac:dyDescent="0.2">
      <c r="A131" s="7" t="s">
        <v>359</v>
      </c>
      <c r="B131" s="31">
        <v>0</v>
      </c>
    </row>
    <row r="132" spans="1:2" x14ac:dyDescent="0.2">
      <c r="A132" s="7" t="s">
        <v>193</v>
      </c>
      <c r="B132" s="31">
        <v>-2221.3113062901307</v>
      </c>
    </row>
    <row r="133" spans="1:2" x14ac:dyDescent="0.2">
      <c r="A133" s="7" t="s">
        <v>16</v>
      </c>
      <c r="B133" s="31">
        <v>-13097.032055226922</v>
      </c>
    </row>
    <row r="134" spans="1:2" x14ac:dyDescent="0.2">
      <c r="A134" s="7" t="s">
        <v>159</v>
      </c>
      <c r="B134" s="31">
        <v>-13078.949830261601</v>
      </c>
    </row>
    <row r="135" spans="1:2" x14ac:dyDescent="0.2">
      <c r="A135" s="7" t="s">
        <v>194</v>
      </c>
      <c r="B135" s="31">
        <v>-1653.2971349660231</v>
      </c>
    </row>
    <row r="136" spans="1:2" x14ac:dyDescent="0.2">
      <c r="A136" s="7" t="s">
        <v>160</v>
      </c>
      <c r="B136" s="31">
        <v>-1391.2044738100631</v>
      </c>
    </row>
    <row r="137" spans="1:2" x14ac:dyDescent="0.2">
      <c r="A137" s="7" t="s">
        <v>84</v>
      </c>
      <c r="B137" s="31">
        <v>-9617.1551531023397</v>
      </c>
    </row>
    <row r="138" spans="1:2" x14ac:dyDescent="0.2">
      <c r="A138" s="7" t="s">
        <v>77</v>
      </c>
      <c r="B138" s="31">
        <v>-9617.1551531023397</v>
      </c>
    </row>
    <row r="139" spans="1:2" x14ac:dyDescent="0.2">
      <c r="A139" s="7" t="s">
        <v>126</v>
      </c>
      <c r="B139" s="31">
        <v>-107409.84164705564</v>
      </c>
    </row>
    <row r="140" spans="1:2" x14ac:dyDescent="0.2">
      <c r="A140" s="12" t="s">
        <v>129</v>
      </c>
      <c r="B140" s="31">
        <v>-6424.4916470556345</v>
      </c>
    </row>
    <row r="141" spans="1:2" x14ac:dyDescent="0.2">
      <c r="A141" s="7" t="s">
        <v>4</v>
      </c>
      <c r="B141" s="34">
        <v>0</v>
      </c>
    </row>
    <row r="142" spans="1:2" x14ac:dyDescent="0.2">
      <c r="A142" s="7" t="s">
        <v>467</v>
      </c>
      <c r="B142" s="31">
        <v>0</v>
      </c>
    </row>
    <row r="143" spans="1:2" x14ac:dyDescent="0.2">
      <c r="A143" s="7" t="s">
        <v>83</v>
      </c>
      <c r="B143" s="31">
        <v>-9617.1551531023397</v>
      </c>
    </row>
    <row r="144" spans="1:2" x14ac:dyDescent="0.2">
      <c r="A144" s="7" t="s">
        <v>52</v>
      </c>
      <c r="B144" s="31">
        <v>-9421.0033842295925</v>
      </c>
    </row>
    <row r="145" spans="1:2" x14ac:dyDescent="0.2">
      <c r="A145" s="7" t="s">
        <v>58</v>
      </c>
      <c r="B145" s="31">
        <v>-100296.36111989857</v>
      </c>
    </row>
    <row r="146" spans="1:2" x14ac:dyDescent="0.2">
      <c r="A146" s="7" t="s">
        <v>195</v>
      </c>
      <c r="B146" s="31">
        <v>0</v>
      </c>
    </row>
    <row r="147" spans="1:2" x14ac:dyDescent="0.2">
      <c r="A147" s="7" t="s">
        <v>63</v>
      </c>
      <c r="B147" s="31">
        <v>-12136.290991545166</v>
      </c>
    </row>
    <row r="148" spans="1:2" x14ac:dyDescent="0.2">
      <c r="A148" s="7" t="s">
        <v>196</v>
      </c>
      <c r="B148" s="31">
        <v>-1252.1462017940876</v>
      </c>
    </row>
    <row r="149" spans="1:2" x14ac:dyDescent="0.2">
      <c r="A149" s="7" t="s">
        <v>140</v>
      </c>
      <c r="B149" s="31">
        <v>-107409.84164705564</v>
      </c>
    </row>
    <row r="150" spans="1:2" x14ac:dyDescent="0.2">
      <c r="A150" s="7" t="s">
        <v>161</v>
      </c>
      <c r="B150" s="34">
        <v>-4653.3135827574806</v>
      </c>
    </row>
    <row r="151" spans="1:2" x14ac:dyDescent="0.2">
      <c r="A151" s="7" t="s">
        <v>108</v>
      </c>
      <c r="B151" s="31">
        <v>-2430.1155173349421</v>
      </c>
    </row>
    <row r="152" spans="1:2" x14ac:dyDescent="0.2">
      <c r="A152" s="7" t="s">
        <v>162</v>
      </c>
      <c r="B152" s="31">
        <v>-23181.993390701689</v>
      </c>
    </row>
    <row r="153" spans="1:2" x14ac:dyDescent="0.2">
      <c r="A153" s="7" t="s">
        <v>18</v>
      </c>
      <c r="B153" s="31">
        <v>-9617.1551531023397</v>
      </c>
    </row>
    <row r="154" spans="1:2" x14ac:dyDescent="0.2">
      <c r="A154" s="7" t="s">
        <v>13</v>
      </c>
      <c r="B154" s="31">
        <v>-9617.1551531023397</v>
      </c>
    </row>
    <row r="155" spans="1:2" x14ac:dyDescent="0.2">
      <c r="A155" s="7" t="s">
        <v>79</v>
      </c>
      <c r="B155" s="31">
        <v>-9422.3357383647053</v>
      </c>
    </row>
    <row r="156" spans="1:2" x14ac:dyDescent="0.2">
      <c r="A156" s="7" t="s">
        <v>197</v>
      </c>
      <c r="B156" s="31">
        <v>-3192.2635670449895</v>
      </c>
    </row>
    <row r="157" spans="1:2" x14ac:dyDescent="0.2">
      <c r="A157" s="7" t="s">
        <v>88</v>
      </c>
      <c r="B157" s="31">
        <v>-9617.1551531023397</v>
      </c>
    </row>
    <row r="158" spans="1:2" x14ac:dyDescent="0.2">
      <c r="A158" s="7" t="s">
        <v>67</v>
      </c>
      <c r="B158" s="31">
        <v>-9617.1551531023397</v>
      </c>
    </row>
    <row r="159" spans="1:2" x14ac:dyDescent="0.2">
      <c r="A159" s="7" t="s">
        <v>198</v>
      </c>
      <c r="B159" s="31">
        <v>-3510.3536341604186</v>
      </c>
    </row>
    <row r="160" spans="1:2" x14ac:dyDescent="0.2">
      <c r="A160" s="7" t="s">
        <v>201</v>
      </c>
      <c r="B160" s="31">
        <v>-29501.440050689383</v>
      </c>
    </row>
    <row r="161" spans="1:2" x14ac:dyDescent="0.2">
      <c r="A161" s="7" t="s">
        <v>128</v>
      </c>
      <c r="B161" s="31">
        <v>-37670.131647055634</v>
      </c>
    </row>
    <row r="162" spans="1:2" x14ac:dyDescent="0.2">
      <c r="A162" s="7" t="s">
        <v>199</v>
      </c>
      <c r="B162" s="31">
        <v>-5997.7222894946608</v>
      </c>
    </row>
    <row r="163" spans="1:2" x14ac:dyDescent="0.2">
      <c r="A163" s="7" t="s">
        <v>66</v>
      </c>
      <c r="B163" s="31">
        <v>-9617.1551531023397</v>
      </c>
    </row>
    <row r="164" spans="1:2" x14ac:dyDescent="0.2">
      <c r="A164" s="7" t="s">
        <v>464</v>
      </c>
      <c r="B164" s="31">
        <v>0</v>
      </c>
    </row>
    <row r="165" spans="1:2" x14ac:dyDescent="0.2">
      <c r="A165" s="7" t="s">
        <v>92</v>
      </c>
      <c r="B165" s="31">
        <v>-9617.1551531023397</v>
      </c>
    </row>
    <row r="166" spans="1:2" x14ac:dyDescent="0.2">
      <c r="A166" s="7" t="s">
        <v>95</v>
      </c>
      <c r="B166" s="31">
        <v>-21566.637285919285</v>
      </c>
    </row>
    <row r="167" spans="1:2" x14ac:dyDescent="0.2">
      <c r="A167" s="22"/>
    </row>
    <row r="168" spans="1:2" x14ac:dyDescent="0.2">
      <c r="A168" s="22"/>
    </row>
  </sheetData>
  <sortState xmlns:xlrd2="http://schemas.microsoft.com/office/spreadsheetml/2017/richdata2" ref="A10:B166">
    <sortCondition descending="1" ref="B10:B166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B06BF-BE55-4D1F-A2C3-750B6818A650}">
  <dimension ref="A2:H169"/>
  <sheetViews>
    <sheetView workbookViewId="0">
      <selection activeCell="B17" sqref="B17"/>
    </sheetView>
  </sheetViews>
  <sheetFormatPr defaultColWidth="9.140625" defaultRowHeight="12.75" x14ac:dyDescent="0.2"/>
  <cols>
    <col min="1" max="1" width="40.5703125" style="1" customWidth="1"/>
    <col min="2" max="2" width="30.5703125" style="1" customWidth="1"/>
    <col min="3" max="3" width="14" style="1" bestFit="1" customWidth="1"/>
    <col min="4" max="16384" width="9.140625" style="1"/>
  </cols>
  <sheetData>
    <row r="2" spans="1:8" ht="15" customHeight="1" x14ac:dyDescent="0.2">
      <c r="B2" s="2"/>
      <c r="C2" s="3"/>
      <c r="D2" s="3"/>
      <c r="H2" s="3"/>
    </row>
    <row r="3" spans="1:8" ht="17.25" customHeight="1" x14ac:dyDescent="0.2">
      <c r="B3" s="2" t="str">
        <f>Índice!A9</f>
        <v>MÊS DE COMPETÊNCIA: Outubro de 2023</v>
      </c>
      <c r="C3" s="3"/>
      <c r="D3" s="3"/>
      <c r="H3" s="3"/>
    </row>
    <row r="5" spans="1:8" x14ac:dyDescent="0.2">
      <c r="A5" s="2" t="s">
        <v>517</v>
      </c>
    </row>
    <row r="6" spans="1:8" x14ac:dyDescent="0.2">
      <c r="A6" s="1" t="s">
        <v>165</v>
      </c>
    </row>
    <row r="8" spans="1:8" x14ac:dyDescent="0.2">
      <c r="A8" s="4" t="s">
        <v>1</v>
      </c>
      <c r="B8" s="6" t="s">
        <v>569</v>
      </c>
    </row>
    <row r="9" spans="1:8" x14ac:dyDescent="0.2">
      <c r="A9" s="10" t="s">
        <v>201</v>
      </c>
      <c r="B9" s="33">
        <v>1905432.5998526176</v>
      </c>
    </row>
    <row r="10" spans="1:8" x14ac:dyDescent="0.2">
      <c r="A10" s="5" t="s">
        <v>56</v>
      </c>
      <c r="B10" s="32">
        <v>-1134.7483654917849</v>
      </c>
    </row>
    <row r="11" spans="1:8" x14ac:dyDescent="0.2">
      <c r="A11" s="5" t="s">
        <v>166</v>
      </c>
      <c r="B11" s="32">
        <v>0</v>
      </c>
    </row>
    <row r="12" spans="1:8" x14ac:dyDescent="0.2">
      <c r="A12" s="5" t="s">
        <v>167</v>
      </c>
      <c r="B12" s="32">
        <v>0</v>
      </c>
    </row>
    <row r="13" spans="1:8" x14ac:dyDescent="0.2">
      <c r="A13" s="5" t="s">
        <v>168</v>
      </c>
      <c r="B13" s="32">
        <v>0</v>
      </c>
    </row>
    <row r="14" spans="1:8" x14ac:dyDescent="0.2">
      <c r="A14" s="5" t="s">
        <v>143</v>
      </c>
      <c r="B14" s="32">
        <v>-23840.85473179874</v>
      </c>
    </row>
    <row r="15" spans="1:8" x14ac:dyDescent="0.2">
      <c r="A15" s="5" t="s">
        <v>163</v>
      </c>
      <c r="B15" s="32">
        <v>-28882.01164722945</v>
      </c>
    </row>
    <row r="16" spans="1:8" x14ac:dyDescent="0.2">
      <c r="A16" s="5" t="s">
        <v>475</v>
      </c>
      <c r="B16" s="32">
        <v>0</v>
      </c>
    </row>
    <row r="17" spans="1:2" x14ac:dyDescent="0.2">
      <c r="A17" s="5" t="s">
        <v>103</v>
      </c>
      <c r="B17" s="32">
        <v>-44055.859913375978</v>
      </c>
    </row>
    <row r="18" spans="1:2" x14ac:dyDescent="0.2">
      <c r="A18" s="5" t="s">
        <v>138</v>
      </c>
      <c r="B18" s="32">
        <v>-64556.018809909205</v>
      </c>
    </row>
    <row r="19" spans="1:2" x14ac:dyDescent="0.2">
      <c r="A19" s="5" t="s">
        <v>169</v>
      </c>
      <c r="B19" s="32">
        <v>0</v>
      </c>
    </row>
    <row r="20" spans="1:2" x14ac:dyDescent="0.2">
      <c r="A20" s="5" t="s">
        <v>89</v>
      </c>
      <c r="B20" s="32">
        <v>0</v>
      </c>
    </row>
    <row r="21" spans="1:2" x14ac:dyDescent="0.2">
      <c r="A21" s="5" t="s">
        <v>96</v>
      </c>
      <c r="B21" s="32">
        <v>-58581.378809909205</v>
      </c>
    </row>
    <row r="22" spans="1:2" x14ac:dyDescent="0.2">
      <c r="A22" s="5" t="s">
        <v>144</v>
      </c>
      <c r="B22" s="32">
        <v>-39027.232078765592</v>
      </c>
    </row>
    <row r="23" spans="1:2" x14ac:dyDescent="0.2">
      <c r="A23" s="5" t="s">
        <v>78</v>
      </c>
      <c r="B23" s="32">
        <v>-1134.7483654917849</v>
      </c>
    </row>
    <row r="24" spans="1:2" x14ac:dyDescent="0.2">
      <c r="A24" s="5" t="s">
        <v>170</v>
      </c>
      <c r="B24" s="32">
        <v>0</v>
      </c>
    </row>
    <row r="25" spans="1:2" x14ac:dyDescent="0.2">
      <c r="A25" s="5" t="s">
        <v>171</v>
      </c>
      <c r="B25" s="32">
        <v>0</v>
      </c>
    </row>
    <row r="26" spans="1:2" x14ac:dyDescent="0.2">
      <c r="A26" s="5" t="s">
        <v>14</v>
      </c>
      <c r="B26" s="32">
        <v>-1134.7483654917849</v>
      </c>
    </row>
    <row r="27" spans="1:2" x14ac:dyDescent="0.2">
      <c r="A27" s="5" t="s">
        <v>72</v>
      </c>
      <c r="B27" s="32">
        <v>0</v>
      </c>
    </row>
    <row r="28" spans="1:2" x14ac:dyDescent="0.2">
      <c r="A28" s="5" t="s">
        <v>74</v>
      </c>
      <c r="B28" s="32">
        <v>-15613.398134154229</v>
      </c>
    </row>
    <row r="29" spans="1:2" x14ac:dyDescent="0.2">
      <c r="A29" s="5" t="s">
        <v>172</v>
      </c>
      <c r="B29" s="32">
        <v>0</v>
      </c>
    </row>
    <row r="30" spans="1:2" x14ac:dyDescent="0.2">
      <c r="A30" s="5" t="s">
        <v>93</v>
      </c>
      <c r="B30" s="32">
        <v>-1134.7483654917849</v>
      </c>
    </row>
    <row r="31" spans="1:2" x14ac:dyDescent="0.2">
      <c r="A31" s="5" t="s">
        <v>57</v>
      </c>
      <c r="B31" s="32">
        <v>0</v>
      </c>
    </row>
    <row r="32" spans="1:2" x14ac:dyDescent="0.2">
      <c r="A32" s="5" t="s">
        <v>173</v>
      </c>
      <c r="B32" s="32">
        <v>0</v>
      </c>
    </row>
    <row r="33" spans="1:2" x14ac:dyDescent="0.2">
      <c r="A33" s="5" t="s">
        <v>49</v>
      </c>
      <c r="B33" s="32">
        <v>-1134.7483654917849</v>
      </c>
    </row>
    <row r="34" spans="1:2" x14ac:dyDescent="0.2">
      <c r="A34" s="5" t="s">
        <v>119</v>
      </c>
      <c r="B34" s="32">
        <v>-39941.546050368452</v>
      </c>
    </row>
    <row r="35" spans="1:2" x14ac:dyDescent="0.2">
      <c r="A35" s="5" t="s">
        <v>98</v>
      </c>
      <c r="B35" s="32">
        <v>0</v>
      </c>
    </row>
    <row r="36" spans="1:2" x14ac:dyDescent="0.2">
      <c r="A36" s="5" t="s">
        <v>174</v>
      </c>
      <c r="B36" s="32">
        <v>0</v>
      </c>
    </row>
    <row r="37" spans="1:2" x14ac:dyDescent="0.2">
      <c r="A37" s="5" t="s">
        <v>100</v>
      </c>
      <c r="B37" s="32">
        <v>-1134.7483654917849</v>
      </c>
    </row>
    <row r="38" spans="1:2" x14ac:dyDescent="0.2">
      <c r="A38" s="5" t="s">
        <v>469</v>
      </c>
      <c r="B38" s="32">
        <v>0</v>
      </c>
    </row>
    <row r="39" spans="1:2" x14ac:dyDescent="0.2">
      <c r="A39" s="5" t="s">
        <v>75</v>
      </c>
      <c r="B39" s="32">
        <v>0</v>
      </c>
    </row>
    <row r="40" spans="1:2" x14ac:dyDescent="0.2">
      <c r="A40" s="5" t="s">
        <v>109</v>
      </c>
      <c r="B40" s="32">
        <v>-1134.7483654917849</v>
      </c>
    </row>
    <row r="41" spans="1:2" x14ac:dyDescent="0.2">
      <c r="A41" s="5" t="s">
        <v>216</v>
      </c>
      <c r="B41" s="32">
        <v>-39027.232078765592</v>
      </c>
    </row>
    <row r="42" spans="1:2" x14ac:dyDescent="0.2">
      <c r="A42" s="5" t="s">
        <v>145</v>
      </c>
      <c r="B42" s="32">
        <v>-5598.8151522979379</v>
      </c>
    </row>
    <row r="43" spans="1:2" x14ac:dyDescent="0.2">
      <c r="A43" s="5" t="s">
        <v>139</v>
      </c>
      <c r="B43" s="32">
        <v>-37100.502331152173</v>
      </c>
    </row>
    <row r="44" spans="1:2" x14ac:dyDescent="0.2">
      <c r="A44" s="5" t="s">
        <v>146</v>
      </c>
      <c r="B44" s="32">
        <v>-64556.018809909205</v>
      </c>
    </row>
    <row r="45" spans="1:2" x14ac:dyDescent="0.2">
      <c r="A45" s="5" t="s">
        <v>175</v>
      </c>
      <c r="B45" s="32">
        <v>0</v>
      </c>
    </row>
    <row r="46" spans="1:2" x14ac:dyDescent="0.2">
      <c r="A46" s="5" t="s">
        <v>176</v>
      </c>
      <c r="B46" s="32">
        <v>0</v>
      </c>
    </row>
    <row r="47" spans="1:2" x14ac:dyDescent="0.2">
      <c r="A47" s="5" t="s">
        <v>87</v>
      </c>
      <c r="B47" s="32">
        <v>-1703.5714044616586</v>
      </c>
    </row>
    <row r="48" spans="1:2" x14ac:dyDescent="0.2">
      <c r="A48" s="5" t="s">
        <v>147</v>
      </c>
      <c r="B48" s="32">
        <v>-1902.1084164429192</v>
      </c>
    </row>
    <row r="49" spans="1:2" x14ac:dyDescent="0.2">
      <c r="A49" s="5" t="s">
        <v>177</v>
      </c>
      <c r="B49" s="32">
        <v>0</v>
      </c>
    </row>
    <row r="50" spans="1:2" x14ac:dyDescent="0.2">
      <c r="A50" s="5" t="s">
        <v>64</v>
      </c>
      <c r="B50" s="32">
        <v>-1387.7677096158804</v>
      </c>
    </row>
    <row r="51" spans="1:2" x14ac:dyDescent="0.2">
      <c r="A51" s="5" t="s">
        <v>94</v>
      </c>
      <c r="B51" s="32">
        <v>-62753.34769203046</v>
      </c>
    </row>
    <row r="52" spans="1:2" x14ac:dyDescent="0.2">
      <c r="A52" s="5" t="s">
        <v>178</v>
      </c>
      <c r="B52" s="32">
        <v>0</v>
      </c>
    </row>
    <row r="53" spans="1:2" x14ac:dyDescent="0.2">
      <c r="A53" s="5" t="s">
        <v>127</v>
      </c>
      <c r="B53" s="32">
        <v>-1134.7483654917849</v>
      </c>
    </row>
    <row r="54" spans="1:2" x14ac:dyDescent="0.2">
      <c r="A54" s="5" t="s">
        <v>179</v>
      </c>
      <c r="B54" s="32">
        <v>0</v>
      </c>
    </row>
    <row r="55" spans="1:2" x14ac:dyDescent="0.2">
      <c r="A55" s="5" t="s">
        <v>148</v>
      </c>
      <c r="B55" s="32">
        <v>-10283.799474663698</v>
      </c>
    </row>
    <row r="56" spans="1:2" x14ac:dyDescent="0.2">
      <c r="A56" s="5" t="s">
        <v>149</v>
      </c>
      <c r="B56" s="32">
        <v>-2007.3654327429322</v>
      </c>
    </row>
    <row r="57" spans="1:2" x14ac:dyDescent="0.2">
      <c r="A57" s="5" t="s">
        <v>60</v>
      </c>
      <c r="B57" s="32">
        <v>-1134.7483654917849</v>
      </c>
    </row>
    <row r="58" spans="1:2" x14ac:dyDescent="0.2">
      <c r="A58" s="5" t="s">
        <v>180</v>
      </c>
      <c r="B58" s="32">
        <v>0</v>
      </c>
    </row>
    <row r="59" spans="1:2" x14ac:dyDescent="0.2">
      <c r="A59" s="5" t="s">
        <v>90</v>
      </c>
      <c r="B59" s="32">
        <v>-41125.889229218723</v>
      </c>
    </row>
    <row r="60" spans="1:2" x14ac:dyDescent="0.2">
      <c r="A60" s="5" t="s">
        <v>150</v>
      </c>
      <c r="B60" s="32">
        <v>-2979.8819225226457</v>
      </c>
    </row>
    <row r="61" spans="1:2" x14ac:dyDescent="0.2">
      <c r="A61" s="5" t="s">
        <v>70</v>
      </c>
      <c r="B61" s="32">
        <v>-25168.892342816878</v>
      </c>
    </row>
    <row r="62" spans="1:2" x14ac:dyDescent="0.2">
      <c r="A62" s="5" t="s">
        <v>151</v>
      </c>
      <c r="B62" s="32">
        <v>-39027.232078765592</v>
      </c>
    </row>
    <row r="63" spans="1:2" x14ac:dyDescent="0.2">
      <c r="A63" s="5" t="s">
        <v>181</v>
      </c>
      <c r="B63" s="32">
        <v>0</v>
      </c>
    </row>
    <row r="64" spans="1:2" x14ac:dyDescent="0.2">
      <c r="A64" s="5" t="s">
        <v>182</v>
      </c>
      <c r="B64" s="32">
        <v>-847.06449085082306</v>
      </c>
    </row>
    <row r="65" spans="1:2" x14ac:dyDescent="0.2">
      <c r="A65" s="5" t="s">
        <v>101</v>
      </c>
      <c r="B65" s="32">
        <v>-66448.876371764083</v>
      </c>
    </row>
    <row r="66" spans="1:2" x14ac:dyDescent="0.2">
      <c r="A66" s="5" t="s">
        <v>121</v>
      </c>
      <c r="B66" s="32">
        <v>-1134.7483654917849</v>
      </c>
    </row>
    <row r="67" spans="1:2" x14ac:dyDescent="0.2">
      <c r="A67" s="5" t="s">
        <v>141</v>
      </c>
      <c r="B67" s="32">
        <v>-39027.232078765592</v>
      </c>
    </row>
    <row r="68" spans="1:2" x14ac:dyDescent="0.2">
      <c r="A68" s="5" t="s">
        <v>9</v>
      </c>
      <c r="B68" s="32">
        <v>0</v>
      </c>
    </row>
    <row r="69" spans="1:2" x14ac:dyDescent="0.2">
      <c r="A69" s="5" t="s">
        <v>183</v>
      </c>
      <c r="B69" s="32">
        <v>0</v>
      </c>
    </row>
    <row r="70" spans="1:2" x14ac:dyDescent="0.2">
      <c r="A70" s="5" t="s">
        <v>152</v>
      </c>
      <c r="B70" s="32">
        <v>0</v>
      </c>
    </row>
    <row r="71" spans="1:2" x14ac:dyDescent="0.2">
      <c r="A71" s="5" t="s">
        <v>55</v>
      </c>
      <c r="B71" s="32">
        <v>-1134.7483654917849</v>
      </c>
    </row>
    <row r="72" spans="1:2" x14ac:dyDescent="0.2">
      <c r="A72" s="5" t="s">
        <v>124</v>
      </c>
      <c r="B72" s="32">
        <v>-12035.208432497937</v>
      </c>
    </row>
    <row r="73" spans="1:2" x14ac:dyDescent="0.2">
      <c r="A73" s="5" t="s">
        <v>153</v>
      </c>
      <c r="B73" s="32">
        <v>-1306.7679819475486</v>
      </c>
    </row>
    <row r="74" spans="1:2" x14ac:dyDescent="0.2">
      <c r="A74" s="5" t="s">
        <v>122</v>
      </c>
      <c r="B74" s="32">
        <v>-1134.7483654917849</v>
      </c>
    </row>
    <row r="75" spans="1:2" x14ac:dyDescent="0.2">
      <c r="A75" s="5" t="s">
        <v>15</v>
      </c>
      <c r="B75" s="32">
        <v>-1134.7483654917849</v>
      </c>
    </row>
    <row r="76" spans="1:2" x14ac:dyDescent="0.2">
      <c r="A76" s="5" t="s">
        <v>463</v>
      </c>
      <c r="B76" s="32">
        <v>0</v>
      </c>
    </row>
    <row r="77" spans="1:2" x14ac:dyDescent="0.2">
      <c r="A77" s="5" t="s">
        <v>184</v>
      </c>
      <c r="B77" s="32">
        <v>0</v>
      </c>
    </row>
    <row r="78" spans="1:2" x14ac:dyDescent="0.2">
      <c r="A78" s="5" t="s">
        <v>105</v>
      </c>
      <c r="B78" s="32">
        <v>0</v>
      </c>
    </row>
    <row r="79" spans="1:2" x14ac:dyDescent="0.2">
      <c r="A79" s="5" t="s">
        <v>51</v>
      </c>
      <c r="B79" s="32">
        <v>-1134.7483654917849</v>
      </c>
    </row>
    <row r="80" spans="1:2" x14ac:dyDescent="0.2">
      <c r="A80" s="5" t="s">
        <v>473</v>
      </c>
      <c r="B80" s="32">
        <v>0</v>
      </c>
    </row>
    <row r="81" spans="1:2" x14ac:dyDescent="0.2">
      <c r="A81" s="5" t="s">
        <v>73</v>
      </c>
      <c r="B81" s="32">
        <v>-2796.131894223015</v>
      </c>
    </row>
    <row r="82" spans="1:2" x14ac:dyDescent="0.2">
      <c r="A82" s="5" t="s">
        <v>460</v>
      </c>
      <c r="B82" s="32">
        <v>-36849.169883062401</v>
      </c>
    </row>
    <row r="83" spans="1:2" x14ac:dyDescent="0.2">
      <c r="A83" s="5" t="s">
        <v>61</v>
      </c>
      <c r="B83" s="32">
        <v>-1134.7483654917849</v>
      </c>
    </row>
    <row r="84" spans="1:2" x14ac:dyDescent="0.2">
      <c r="A84" s="5" t="s">
        <v>53</v>
      </c>
      <c r="B84" s="32">
        <v>0</v>
      </c>
    </row>
    <row r="85" spans="1:2" x14ac:dyDescent="0.2">
      <c r="A85" s="5" t="s">
        <v>154</v>
      </c>
      <c r="B85" s="32">
        <v>-23653.431758039009</v>
      </c>
    </row>
    <row r="86" spans="1:2" x14ac:dyDescent="0.2">
      <c r="A86" s="5" t="s">
        <v>86</v>
      </c>
      <c r="B86" s="32">
        <v>-15613.398134154229</v>
      </c>
    </row>
    <row r="87" spans="1:2" x14ac:dyDescent="0.2">
      <c r="A87" s="5" t="s">
        <v>155</v>
      </c>
      <c r="B87" s="32">
        <v>-1926.2621551032555</v>
      </c>
    </row>
    <row r="88" spans="1:2" x14ac:dyDescent="0.2">
      <c r="A88" s="5" t="s">
        <v>80</v>
      </c>
      <c r="B88" s="32">
        <v>-2007.3654327429322</v>
      </c>
    </row>
    <row r="89" spans="1:2" x14ac:dyDescent="0.2">
      <c r="A89" s="5" t="s">
        <v>12</v>
      </c>
      <c r="B89" s="32">
        <v>-1134.7483654917849</v>
      </c>
    </row>
    <row r="90" spans="1:2" x14ac:dyDescent="0.2">
      <c r="A90" s="5" t="s">
        <v>125</v>
      </c>
      <c r="B90" s="32">
        <v>-64556.018809909205</v>
      </c>
    </row>
    <row r="91" spans="1:2" x14ac:dyDescent="0.2">
      <c r="A91" s="5" t="s">
        <v>81</v>
      </c>
      <c r="B91" s="32">
        <v>-1134.7483654917849</v>
      </c>
    </row>
    <row r="92" spans="1:2" x14ac:dyDescent="0.2">
      <c r="A92" s="5" t="s">
        <v>137</v>
      </c>
      <c r="B92" s="32">
        <v>-64556.018809909205</v>
      </c>
    </row>
    <row r="93" spans="1:2" x14ac:dyDescent="0.2">
      <c r="A93" s="5" t="s">
        <v>68</v>
      </c>
      <c r="B93" s="32">
        <v>-22017.723428347959</v>
      </c>
    </row>
    <row r="94" spans="1:2" x14ac:dyDescent="0.2">
      <c r="A94" s="5" t="s">
        <v>91</v>
      </c>
      <c r="B94" s="32">
        <v>-65535.285971893558</v>
      </c>
    </row>
    <row r="95" spans="1:2" x14ac:dyDescent="0.2">
      <c r="A95" s="5" t="s">
        <v>185</v>
      </c>
      <c r="B95" s="32">
        <v>0</v>
      </c>
    </row>
    <row r="96" spans="1:2" x14ac:dyDescent="0.2">
      <c r="A96" s="5" t="s">
        <v>130</v>
      </c>
      <c r="B96" s="32">
        <v>-66448.876371764083</v>
      </c>
    </row>
    <row r="97" spans="1:2" x14ac:dyDescent="0.2">
      <c r="A97" s="5" t="s">
        <v>7</v>
      </c>
      <c r="B97" s="32">
        <v>-1134.7483654917849</v>
      </c>
    </row>
    <row r="98" spans="1:2" x14ac:dyDescent="0.2">
      <c r="A98" s="5" t="s">
        <v>82</v>
      </c>
      <c r="B98" s="32">
        <v>0</v>
      </c>
    </row>
    <row r="99" spans="1:2" x14ac:dyDescent="0.2">
      <c r="A99" s="5" t="s">
        <v>156</v>
      </c>
      <c r="B99" s="32">
        <v>-17577.102250943619</v>
      </c>
    </row>
    <row r="100" spans="1:2" x14ac:dyDescent="0.2">
      <c r="A100" s="5" t="s">
        <v>157</v>
      </c>
      <c r="B100" s="32">
        <v>-22442.934143908107</v>
      </c>
    </row>
    <row r="101" spans="1:2" x14ac:dyDescent="0.2">
      <c r="A101" s="5" t="s">
        <v>186</v>
      </c>
      <c r="B101" s="32">
        <v>0</v>
      </c>
    </row>
    <row r="102" spans="1:2" x14ac:dyDescent="0.2">
      <c r="A102" s="5" t="s">
        <v>99</v>
      </c>
      <c r="B102" s="32">
        <v>-1134.7483654917849</v>
      </c>
    </row>
    <row r="103" spans="1:2" x14ac:dyDescent="0.2">
      <c r="A103" s="5" t="s">
        <v>187</v>
      </c>
      <c r="B103" s="32">
        <v>0</v>
      </c>
    </row>
    <row r="104" spans="1:2" x14ac:dyDescent="0.2">
      <c r="A104" s="5" t="s">
        <v>477</v>
      </c>
      <c r="B104" s="32">
        <v>-3467.5092789387659</v>
      </c>
    </row>
    <row r="105" spans="1:2" x14ac:dyDescent="0.2">
      <c r="A105" s="5" t="s">
        <v>10</v>
      </c>
      <c r="B105" s="32">
        <v>-1134.7483654917849</v>
      </c>
    </row>
    <row r="106" spans="1:2" x14ac:dyDescent="0.2">
      <c r="A106" s="5" t="s">
        <v>76</v>
      </c>
      <c r="B106" s="32">
        <v>-1134.7483654917849</v>
      </c>
    </row>
    <row r="107" spans="1:2" x14ac:dyDescent="0.2">
      <c r="A107" s="5" t="s">
        <v>17</v>
      </c>
      <c r="B107" s="32">
        <v>-2486.2096225339646</v>
      </c>
    </row>
    <row r="108" spans="1:2" x14ac:dyDescent="0.2">
      <c r="A108" s="5" t="s">
        <v>132</v>
      </c>
      <c r="B108" s="32">
        <v>0</v>
      </c>
    </row>
    <row r="109" spans="1:2" x14ac:dyDescent="0.2">
      <c r="A109" s="5" t="s">
        <v>188</v>
      </c>
      <c r="B109" s="32">
        <v>-16009.541906691216</v>
      </c>
    </row>
    <row r="110" spans="1:2" x14ac:dyDescent="0.2">
      <c r="A110" s="5" t="s">
        <v>50</v>
      </c>
      <c r="B110" s="32">
        <v>-1134.7483654917849</v>
      </c>
    </row>
    <row r="111" spans="1:2" x14ac:dyDescent="0.2">
      <c r="A111" s="5" t="s">
        <v>189</v>
      </c>
      <c r="B111" s="32">
        <v>0</v>
      </c>
    </row>
    <row r="112" spans="1:2" x14ac:dyDescent="0.2">
      <c r="A112" s="5" t="s">
        <v>449</v>
      </c>
      <c r="B112" s="32">
        <v>0</v>
      </c>
    </row>
    <row r="113" spans="1:2" x14ac:dyDescent="0.2">
      <c r="A113" s="5" t="s">
        <v>11</v>
      </c>
      <c r="B113" s="32">
        <v>-2441.5163474393335</v>
      </c>
    </row>
    <row r="114" spans="1:2" x14ac:dyDescent="0.2">
      <c r="A114" s="5" t="s">
        <v>158</v>
      </c>
      <c r="B114" s="32">
        <v>-57964.631161972131</v>
      </c>
    </row>
    <row r="115" spans="1:2" x14ac:dyDescent="0.2">
      <c r="A115" s="5" t="s">
        <v>3</v>
      </c>
      <c r="B115" s="32">
        <v>-8555.9857052067746</v>
      </c>
    </row>
    <row r="116" spans="1:2" x14ac:dyDescent="0.2">
      <c r="A116" s="5" t="s">
        <v>71</v>
      </c>
      <c r="B116" s="32">
        <v>0</v>
      </c>
    </row>
    <row r="117" spans="1:2" x14ac:dyDescent="0.2">
      <c r="A117" s="5" t="s">
        <v>65</v>
      </c>
      <c r="B117" s="32">
        <v>-39027.232078765592</v>
      </c>
    </row>
    <row r="118" spans="1:2" x14ac:dyDescent="0.2">
      <c r="A118" s="5" t="s">
        <v>69</v>
      </c>
      <c r="B118" s="32">
        <v>-15613.398134154229</v>
      </c>
    </row>
    <row r="119" spans="1:2" x14ac:dyDescent="0.2">
      <c r="A119" s="5" t="s">
        <v>19</v>
      </c>
      <c r="B119" s="32">
        <v>0</v>
      </c>
    </row>
    <row r="120" spans="1:2" x14ac:dyDescent="0.2">
      <c r="A120" s="5" t="s">
        <v>5</v>
      </c>
      <c r="B120" s="32">
        <v>-287.68387464096179</v>
      </c>
    </row>
    <row r="121" spans="1:2" x14ac:dyDescent="0.2">
      <c r="A121" s="5" t="s">
        <v>190</v>
      </c>
      <c r="B121" s="32">
        <v>0</v>
      </c>
    </row>
    <row r="122" spans="1:2" x14ac:dyDescent="0.2">
      <c r="A122" s="5" t="s">
        <v>85</v>
      </c>
      <c r="B122" s="32">
        <v>-1134.7483654917849</v>
      </c>
    </row>
    <row r="123" spans="1:2" x14ac:dyDescent="0.2">
      <c r="A123" s="5" t="s">
        <v>191</v>
      </c>
      <c r="B123" s="32">
        <v>0</v>
      </c>
    </row>
    <row r="124" spans="1:2" x14ac:dyDescent="0.2">
      <c r="A124" s="5" t="s">
        <v>59</v>
      </c>
      <c r="B124" s="32">
        <v>-1134.7483654917849</v>
      </c>
    </row>
    <row r="125" spans="1:2" x14ac:dyDescent="0.2">
      <c r="A125" s="5" t="s">
        <v>131</v>
      </c>
      <c r="B125" s="32">
        <v>-64556.018809909205</v>
      </c>
    </row>
    <row r="126" spans="1:2" x14ac:dyDescent="0.2">
      <c r="A126" s="5" t="s">
        <v>218</v>
      </c>
      <c r="B126" s="32">
        <v>-48121.680721448392</v>
      </c>
    </row>
    <row r="127" spans="1:2" x14ac:dyDescent="0.2">
      <c r="A127" s="5" t="s">
        <v>6</v>
      </c>
      <c r="B127" s="32">
        <v>-1134.7483654917849</v>
      </c>
    </row>
    <row r="128" spans="1:2" x14ac:dyDescent="0.2">
      <c r="A128" s="5" t="s">
        <v>8</v>
      </c>
      <c r="B128" s="32">
        <v>0</v>
      </c>
    </row>
    <row r="129" spans="1:2" x14ac:dyDescent="0.2">
      <c r="A129" s="5" t="s">
        <v>192</v>
      </c>
      <c r="B129" s="32">
        <v>-9877.3099706239718</v>
      </c>
    </row>
    <row r="130" spans="1:2" x14ac:dyDescent="0.2">
      <c r="A130" s="5" t="s">
        <v>106</v>
      </c>
      <c r="B130" s="32">
        <v>0</v>
      </c>
    </row>
    <row r="131" spans="1:2" x14ac:dyDescent="0.2">
      <c r="A131" s="5" t="s">
        <v>359</v>
      </c>
      <c r="B131" s="32">
        <v>-1601.8621434389495</v>
      </c>
    </row>
    <row r="132" spans="1:2" x14ac:dyDescent="0.2">
      <c r="A132" s="5" t="s">
        <v>193</v>
      </c>
      <c r="B132" s="32">
        <v>0</v>
      </c>
    </row>
    <row r="133" spans="1:2" x14ac:dyDescent="0.2">
      <c r="A133" s="5" t="s">
        <v>16</v>
      </c>
      <c r="B133" s="32">
        <v>-7328.4093727651589</v>
      </c>
    </row>
    <row r="134" spans="1:2" x14ac:dyDescent="0.2">
      <c r="A134" s="5" t="s">
        <v>159</v>
      </c>
      <c r="B134" s="32">
        <v>-15442.891236209369</v>
      </c>
    </row>
    <row r="135" spans="1:2" x14ac:dyDescent="0.2">
      <c r="A135" s="5" t="s">
        <v>194</v>
      </c>
      <c r="B135" s="32">
        <v>0</v>
      </c>
    </row>
    <row r="136" spans="1:2" x14ac:dyDescent="0.2">
      <c r="A136" s="5" t="s">
        <v>160</v>
      </c>
      <c r="B136" s="32">
        <v>-1323.0581089987847</v>
      </c>
    </row>
    <row r="137" spans="1:2" x14ac:dyDescent="0.2">
      <c r="A137" s="5" t="s">
        <v>84</v>
      </c>
      <c r="B137" s="32">
        <v>-1134.7483654917849</v>
      </c>
    </row>
    <row r="138" spans="1:2" x14ac:dyDescent="0.2">
      <c r="A138" s="5" t="s">
        <v>77</v>
      </c>
      <c r="B138" s="32">
        <v>-1134.7483654917849</v>
      </c>
    </row>
    <row r="139" spans="1:2" x14ac:dyDescent="0.2">
      <c r="A139" s="5" t="s">
        <v>126</v>
      </c>
      <c r="B139" s="32">
        <v>-66448.876371764083</v>
      </c>
    </row>
    <row r="140" spans="1:2" x14ac:dyDescent="0.2">
      <c r="A140" s="5" t="s">
        <v>129</v>
      </c>
      <c r="B140" s="32">
        <v>-66448.876371764083</v>
      </c>
    </row>
    <row r="141" spans="1:2" x14ac:dyDescent="0.2">
      <c r="A141" s="5" t="s">
        <v>4</v>
      </c>
      <c r="B141" s="32">
        <v>0</v>
      </c>
    </row>
    <row r="142" spans="1:2" x14ac:dyDescent="0.2">
      <c r="A142" s="5" t="s">
        <v>467</v>
      </c>
      <c r="B142" s="32">
        <v>0</v>
      </c>
    </row>
    <row r="143" spans="1:2" x14ac:dyDescent="0.2">
      <c r="A143" s="5" t="s">
        <v>83</v>
      </c>
      <c r="B143" s="32">
        <v>-1134.7483654917849</v>
      </c>
    </row>
    <row r="144" spans="1:2" x14ac:dyDescent="0.2">
      <c r="A144" s="5" t="s">
        <v>52</v>
      </c>
      <c r="B144" s="32">
        <v>-3242.3878117948152</v>
      </c>
    </row>
    <row r="145" spans="1:2" x14ac:dyDescent="0.2">
      <c r="A145" s="5" t="s">
        <v>58</v>
      </c>
      <c r="B145" s="32">
        <v>-59681.717968573364</v>
      </c>
    </row>
    <row r="146" spans="1:2" x14ac:dyDescent="0.2">
      <c r="A146" s="5" t="s">
        <v>195</v>
      </c>
      <c r="B146" s="32">
        <v>0</v>
      </c>
    </row>
    <row r="147" spans="1:2" x14ac:dyDescent="0.2">
      <c r="A147" s="5" t="s">
        <v>63</v>
      </c>
      <c r="B147" s="32">
        <v>0</v>
      </c>
    </row>
    <row r="148" spans="1:2" x14ac:dyDescent="0.2">
      <c r="A148" s="5" t="s">
        <v>196</v>
      </c>
      <c r="B148" s="32">
        <v>0</v>
      </c>
    </row>
    <row r="149" spans="1:2" x14ac:dyDescent="0.2">
      <c r="A149" s="5" t="s">
        <v>140</v>
      </c>
      <c r="B149" s="32">
        <v>-66448.876371764083</v>
      </c>
    </row>
    <row r="150" spans="1:2" x14ac:dyDescent="0.2">
      <c r="A150" s="5" t="s">
        <v>161</v>
      </c>
      <c r="B150" s="32">
        <v>-7421.2373397149904</v>
      </c>
    </row>
    <row r="151" spans="1:2" x14ac:dyDescent="0.2">
      <c r="A151" s="5" t="s">
        <v>108</v>
      </c>
      <c r="B151" s="32">
        <v>0</v>
      </c>
    </row>
    <row r="152" spans="1:2" x14ac:dyDescent="0.2">
      <c r="A152" s="5" t="s">
        <v>162</v>
      </c>
      <c r="B152" s="32">
        <v>-8129.9650667836295</v>
      </c>
    </row>
    <row r="153" spans="1:2" x14ac:dyDescent="0.2">
      <c r="A153" s="5" t="s">
        <v>18</v>
      </c>
      <c r="B153" s="32">
        <v>-1134.7483654917849</v>
      </c>
    </row>
    <row r="154" spans="1:2" x14ac:dyDescent="0.2">
      <c r="A154" s="5" t="s">
        <v>13</v>
      </c>
      <c r="B154" s="32">
        <v>-1134.7483654917849</v>
      </c>
    </row>
    <row r="155" spans="1:2" x14ac:dyDescent="0.2">
      <c r="A155" s="5" t="s">
        <v>79</v>
      </c>
      <c r="B155" s="32">
        <v>-1134.7483654917849</v>
      </c>
    </row>
    <row r="156" spans="1:2" x14ac:dyDescent="0.2">
      <c r="A156" s="5" t="s">
        <v>197</v>
      </c>
      <c r="B156" s="32">
        <v>0</v>
      </c>
    </row>
    <row r="157" spans="1:2" x14ac:dyDescent="0.2">
      <c r="A157" s="5" t="s">
        <v>88</v>
      </c>
      <c r="B157" s="32">
        <v>-1134.7483654917849</v>
      </c>
    </row>
    <row r="158" spans="1:2" x14ac:dyDescent="0.2">
      <c r="A158" s="5" t="s">
        <v>67</v>
      </c>
      <c r="B158" s="32">
        <v>-1134.7483654917849</v>
      </c>
    </row>
    <row r="159" spans="1:2" x14ac:dyDescent="0.2">
      <c r="A159" s="5" t="s">
        <v>198</v>
      </c>
      <c r="B159" s="32">
        <v>0</v>
      </c>
    </row>
    <row r="160" spans="1:2" x14ac:dyDescent="0.2">
      <c r="A160" s="5" t="s">
        <v>128</v>
      </c>
      <c r="B160" s="32">
        <v>-66448.876371764083</v>
      </c>
    </row>
    <row r="161" spans="1:2" x14ac:dyDescent="0.2">
      <c r="A161" s="5" t="s">
        <v>199</v>
      </c>
      <c r="B161" s="32">
        <v>0</v>
      </c>
    </row>
    <row r="162" spans="1:2" x14ac:dyDescent="0.2">
      <c r="A162" s="5" t="s">
        <v>66</v>
      </c>
      <c r="B162" s="32">
        <v>-1134.7483654917849</v>
      </c>
    </row>
    <row r="163" spans="1:2" x14ac:dyDescent="0.2">
      <c r="A163" s="5" t="s">
        <v>464</v>
      </c>
      <c r="B163" s="32">
        <v>0</v>
      </c>
    </row>
    <row r="164" spans="1:2" x14ac:dyDescent="0.2">
      <c r="A164" s="5" t="s">
        <v>92</v>
      </c>
      <c r="B164" s="32">
        <v>-1134.7483654917849</v>
      </c>
    </row>
    <row r="165" spans="1:2" x14ac:dyDescent="0.2">
      <c r="A165" s="5" t="s">
        <v>95</v>
      </c>
      <c r="B165" s="32">
        <v>-15613.398134154229</v>
      </c>
    </row>
    <row r="166" spans="1:2" x14ac:dyDescent="0.2">
      <c r="A166" s="5" t="s">
        <v>200</v>
      </c>
      <c r="B166" s="32">
        <v>-36961.664127845805</v>
      </c>
    </row>
    <row r="167" spans="1:2" x14ac:dyDescent="0.2">
      <c r="A167" s="2"/>
      <c r="B167" s="23"/>
    </row>
    <row r="168" spans="1:2" x14ac:dyDescent="0.2">
      <c r="A168" s="22"/>
    </row>
    <row r="169" spans="1:2" x14ac:dyDescent="0.2">
      <c r="A169" s="22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98CE6-0A33-43DA-8619-4A928D3C15E2}">
  <dimension ref="A2:F11"/>
  <sheetViews>
    <sheetView workbookViewId="0">
      <selection activeCell="C11" sqref="C11"/>
    </sheetView>
  </sheetViews>
  <sheetFormatPr defaultColWidth="9.140625" defaultRowHeight="12.75" x14ac:dyDescent="0.2"/>
  <cols>
    <col min="1" max="1" width="44" style="1" customWidth="1"/>
    <col min="2" max="3" width="30.5703125" style="1" customWidth="1"/>
    <col min="4" max="4" width="11.5703125" style="1" bestFit="1" customWidth="1"/>
    <col min="5" max="5" width="11.42578125" style="1" bestFit="1" customWidth="1"/>
    <col min="6" max="6" width="10.42578125" style="1" bestFit="1" customWidth="1"/>
    <col min="7" max="7" width="13.140625" style="1" customWidth="1"/>
    <col min="8" max="8" width="11.42578125" style="1" bestFit="1" customWidth="1"/>
    <col min="9" max="16384" width="9.140625" style="1"/>
  </cols>
  <sheetData>
    <row r="2" spans="1:6" ht="15" customHeight="1" x14ac:dyDescent="0.2">
      <c r="B2" s="2"/>
      <c r="C2" s="3"/>
      <c r="E2" s="3"/>
    </row>
    <row r="3" spans="1:6" ht="16.5" customHeight="1" x14ac:dyDescent="0.2">
      <c r="B3" s="2" t="str">
        <f>Índice!A9</f>
        <v>MÊS DE COMPETÊNCIA: Outubro de 2023</v>
      </c>
      <c r="C3" s="3"/>
      <c r="E3" s="3"/>
    </row>
    <row r="5" spans="1:6" x14ac:dyDescent="0.2">
      <c r="A5" s="2" t="s">
        <v>518</v>
      </c>
    </row>
    <row r="6" spans="1:6" x14ac:dyDescent="0.2">
      <c r="A6" s="1" t="s">
        <v>202</v>
      </c>
    </row>
    <row r="8" spans="1:6" x14ac:dyDescent="0.2">
      <c r="A8" s="4" t="s">
        <v>203</v>
      </c>
      <c r="B8" s="6" t="s">
        <v>206</v>
      </c>
      <c r="C8" s="18" t="s">
        <v>207</v>
      </c>
    </row>
    <row r="9" spans="1:6" x14ac:dyDescent="0.2">
      <c r="A9" s="5" t="s">
        <v>204</v>
      </c>
      <c r="B9" s="7">
        <v>31131.99</v>
      </c>
      <c r="C9" s="7">
        <f>468106.13+B9</f>
        <v>499238.12</v>
      </c>
      <c r="D9" s="21"/>
      <c r="E9" s="15"/>
      <c r="F9" s="20"/>
    </row>
    <row r="10" spans="1:6" x14ac:dyDescent="0.2">
      <c r="A10" s="5" t="s">
        <v>205</v>
      </c>
      <c r="B10" s="7">
        <v>141512.78</v>
      </c>
      <c r="C10" s="7">
        <f>3181792.37+B10</f>
        <v>3323305.15</v>
      </c>
      <c r="D10" s="21"/>
      <c r="E10" s="15"/>
      <c r="F10" s="20"/>
    </row>
    <row r="11" spans="1:6" x14ac:dyDescent="0.2">
      <c r="A11" s="4" t="s">
        <v>142</v>
      </c>
      <c r="B11" s="17">
        <f>SUM(B9:B10)</f>
        <v>172644.77</v>
      </c>
      <c r="C11" s="8">
        <f>SUM(C9:C10)</f>
        <v>3822543.27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5510B-230C-44ED-9BEC-5963025AEE13}">
  <dimension ref="A2:F165"/>
  <sheetViews>
    <sheetView workbookViewId="0">
      <selection activeCell="B10" sqref="B10"/>
    </sheetView>
  </sheetViews>
  <sheetFormatPr defaultColWidth="9.140625" defaultRowHeight="12.75" x14ac:dyDescent="0.2"/>
  <cols>
    <col min="1" max="1" width="40.5703125" style="1" customWidth="1"/>
    <col min="2" max="2" width="38.42578125" style="1" bestFit="1" customWidth="1"/>
    <col min="3" max="3" width="9.140625" style="1" customWidth="1"/>
    <col min="4" max="16384" width="9.140625" style="1"/>
  </cols>
  <sheetData>
    <row r="2" spans="1:6" ht="15" customHeight="1" x14ac:dyDescent="0.2">
      <c r="B2" s="2"/>
      <c r="C2" s="3"/>
      <c r="F2" s="3"/>
    </row>
    <row r="3" spans="1:6" ht="15" customHeight="1" x14ac:dyDescent="0.2">
      <c r="B3" s="2" t="str">
        <f>Índice!A9</f>
        <v>MÊS DE COMPETÊNCIA: Outubro de 2023</v>
      </c>
      <c r="C3" s="3"/>
      <c r="F3" s="3"/>
    </row>
    <row r="5" spans="1:6" x14ac:dyDescent="0.2">
      <c r="A5" s="2" t="s">
        <v>519</v>
      </c>
    </row>
    <row r="6" spans="1:6" x14ac:dyDescent="0.2">
      <c r="A6" s="1" t="s">
        <v>202</v>
      </c>
    </row>
    <row r="8" spans="1:6" x14ac:dyDescent="0.2">
      <c r="A8" s="4" t="s">
        <v>1</v>
      </c>
      <c r="B8" s="6" t="s">
        <v>570</v>
      </c>
    </row>
    <row r="9" spans="1:6" x14ac:dyDescent="0.2">
      <c r="A9" s="10" t="s">
        <v>71</v>
      </c>
      <c r="B9" s="33">
        <v>2412442.18730385</v>
      </c>
    </row>
    <row r="10" spans="1:6" x14ac:dyDescent="0.2">
      <c r="A10" s="5" t="s">
        <v>56</v>
      </c>
      <c r="B10" s="32">
        <v>-7301.7119288672111</v>
      </c>
    </row>
    <row r="11" spans="1:6" x14ac:dyDescent="0.2">
      <c r="A11" s="24" t="s">
        <v>166</v>
      </c>
      <c r="B11" s="32">
        <v>-33.127003782573212</v>
      </c>
    </row>
    <row r="12" spans="1:6" x14ac:dyDescent="0.2">
      <c r="A12" s="24" t="s">
        <v>167</v>
      </c>
      <c r="B12" s="32">
        <v>0</v>
      </c>
    </row>
    <row r="13" spans="1:6" x14ac:dyDescent="0.2">
      <c r="A13" s="5" t="s">
        <v>168</v>
      </c>
      <c r="B13" s="32">
        <v>-987.16880544829746</v>
      </c>
    </row>
    <row r="14" spans="1:6" x14ac:dyDescent="0.2">
      <c r="A14" s="5" t="s">
        <v>143</v>
      </c>
      <c r="B14" s="32">
        <v>-1270.4915245767529</v>
      </c>
    </row>
    <row r="15" spans="1:6" x14ac:dyDescent="0.2">
      <c r="A15" s="5" t="s">
        <v>163</v>
      </c>
      <c r="B15" s="32">
        <v>-103605.85639998876</v>
      </c>
    </row>
    <row r="16" spans="1:6" x14ac:dyDescent="0.2">
      <c r="A16" s="5" t="s">
        <v>475</v>
      </c>
      <c r="B16" s="32">
        <v>0</v>
      </c>
    </row>
    <row r="17" spans="1:2" x14ac:dyDescent="0.2">
      <c r="A17" s="5" t="s">
        <v>103</v>
      </c>
      <c r="B17" s="32">
        <v>-67715.629259529727</v>
      </c>
    </row>
    <row r="18" spans="1:2" x14ac:dyDescent="0.2">
      <c r="A18" s="5" t="s">
        <v>138</v>
      </c>
      <c r="B18" s="32">
        <v>-122326.8925831618</v>
      </c>
    </row>
    <row r="19" spans="1:2" x14ac:dyDescent="0.2">
      <c r="A19" s="5" t="s">
        <v>169</v>
      </c>
      <c r="B19" s="32">
        <v>0</v>
      </c>
    </row>
    <row r="20" spans="1:2" x14ac:dyDescent="0.2">
      <c r="A20" s="5" t="s">
        <v>89</v>
      </c>
      <c r="B20" s="32">
        <v>-1292.2739816223291</v>
      </c>
    </row>
    <row r="21" spans="1:2" x14ac:dyDescent="0.2">
      <c r="A21" s="5" t="s">
        <v>96</v>
      </c>
      <c r="B21" s="32">
        <v>0</v>
      </c>
    </row>
    <row r="22" spans="1:2" x14ac:dyDescent="0.2">
      <c r="A22" s="5" t="s">
        <v>144</v>
      </c>
      <c r="B22" s="32">
        <v>-6204.9210605924645</v>
      </c>
    </row>
    <row r="23" spans="1:2" x14ac:dyDescent="0.2">
      <c r="A23" s="5" t="s">
        <v>78</v>
      </c>
      <c r="B23" s="32">
        <v>-6859.0890705947813</v>
      </c>
    </row>
    <row r="24" spans="1:2" x14ac:dyDescent="0.2">
      <c r="A24" s="5" t="s">
        <v>170</v>
      </c>
      <c r="B24" s="32">
        <v>-1339.933757976589</v>
      </c>
    </row>
    <row r="25" spans="1:2" x14ac:dyDescent="0.2">
      <c r="A25" s="5" t="s">
        <v>171</v>
      </c>
      <c r="B25" s="32">
        <v>0</v>
      </c>
    </row>
    <row r="26" spans="1:2" x14ac:dyDescent="0.2">
      <c r="A26" s="5" t="s">
        <v>14</v>
      </c>
      <c r="B26" s="32">
        <v>-6859.0890705947813</v>
      </c>
    </row>
    <row r="27" spans="1:2" x14ac:dyDescent="0.2">
      <c r="A27" s="5" t="s">
        <v>72</v>
      </c>
      <c r="B27" s="32">
        <v>-33.127003782573212</v>
      </c>
    </row>
    <row r="28" spans="1:2" x14ac:dyDescent="0.2">
      <c r="A28" s="5" t="s">
        <v>74</v>
      </c>
      <c r="B28" s="32">
        <v>-2537.2406317862087</v>
      </c>
    </row>
    <row r="29" spans="1:2" x14ac:dyDescent="0.2">
      <c r="A29" s="5" t="s">
        <v>172</v>
      </c>
      <c r="B29" s="32">
        <v>-1536.1822310808668</v>
      </c>
    </row>
    <row r="30" spans="1:2" x14ac:dyDescent="0.2">
      <c r="A30" s="5" t="s">
        <v>93</v>
      </c>
      <c r="B30" s="32">
        <v>-6859.0890705947813</v>
      </c>
    </row>
    <row r="31" spans="1:2" x14ac:dyDescent="0.2">
      <c r="A31" s="5" t="s">
        <v>57</v>
      </c>
      <c r="B31" s="32">
        <v>0</v>
      </c>
    </row>
    <row r="32" spans="1:2" x14ac:dyDescent="0.2">
      <c r="A32" s="5" t="s">
        <v>173</v>
      </c>
      <c r="B32" s="32">
        <v>-1339.933757976589</v>
      </c>
    </row>
    <row r="33" spans="1:2" x14ac:dyDescent="0.2">
      <c r="A33" s="5" t="s">
        <v>49</v>
      </c>
      <c r="B33" s="32">
        <v>-6859.0890705947813</v>
      </c>
    </row>
    <row r="34" spans="1:2" x14ac:dyDescent="0.2">
      <c r="A34" s="5" t="s">
        <v>119</v>
      </c>
      <c r="B34" s="32">
        <v>-183.82968923539815</v>
      </c>
    </row>
    <row r="35" spans="1:2" x14ac:dyDescent="0.2">
      <c r="A35" s="5" t="s">
        <v>98</v>
      </c>
      <c r="B35" s="32">
        <v>-5588.597546018028</v>
      </c>
    </row>
    <row r="36" spans="1:2" x14ac:dyDescent="0.2">
      <c r="A36" s="5" t="s">
        <v>174</v>
      </c>
      <c r="B36" s="32">
        <v>-211.40177058671327</v>
      </c>
    </row>
    <row r="37" spans="1:2" x14ac:dyDescent="0.2">
      <c r="A37" s="5" t="s">
        <v>100</v>
      </c>
      <c r="B37" s="32">
        <v>-6859.0890705947813</v>
      </c>
    </row>
    <row r="38" spans="1:2" x14ac:dyDescent="0.2">
      <c r="A38" s="5" t="s">
        <v>469</v>
      </c>
      <c r="B38" s="32">
        <v>0</v>
      </c>
    </row>
    <row r="39" spans="1:2" x14ac:dyDescent="0.2">
      <c r="A39" s="5" t="s">
        <v>75</v>
      </c>
      <c r="B39" s="32">
        <v>0</v>
      </c>
    </row>
    <row r="40" spans="1:2" x14ac:dyDescent="0.2">
      <c r="A40" s="5" t="s">
        <v>109</v>
      </c>
      <c r="B40" s="32">
        <v>-6859.0890705947813</v>
      </c>
    </row>
    <row r="41" spans="1:2" x14ac:dyDescent="0.2">
      <c r="A41" s="5" t="s">
        <v>216</v>
      </c>
      <c r="B41" s="32">
        <v>-6859.0890705947813</v>
      </c>
    </row>
    <row r="42" spans="1:2" x14ac:dyDescent="0.2">
      <c r="A42" s="5" t="s">
        <v>145</v>
      </c>
      <c r="B42" s="32">
        <v>0</v>
      </c>
    </row>
    <row r="43" spans="1:2" x14ac:dyDescent="0.2">
      <c r="A43" s="5" t="s">
        <v>139</v>
      </c>
      <c r="B43" s="32">
        <v>-98684.284700818287</v>
      </c>
    </row>
    <row r="44" spans="1:2" x14ac:dyDescent="0.2">
      <c r="A44" s="5" t="s">
        <v>146</v>
      </c>
      <c r="B44" s="32">
        <v>-147972.06743357133</v>
      </c>
    </row>
    <row r="45" spans="1:2" x14ac:dyDescent="0.2">
      <c r="A45" s="5" t="s">
        <v>175</v>
      </c>
      <c r="B45" s="32">
        <v>-1909.623644224255</v>
      </c>
    </row>
    <row r="46" spans="1:2" x14ac:dyDescent="0.2">
      <c r="A46" s="5" t="s">
        <v>176</v>
      </c>
      <c r="B46" s="32">
        <v>0</v>
      </c>
    </row>
    <row r="47" spans="1:2" x14ac:dyDescent="0.2">
      <c r="A47" s="5" t="s">
        <v>87</v>
      </c>
      <c r="B47" s="32">
        <v>-3804.5197555486729</v>
      </c>
    </row>
    <row r="48" spans="1:2" x14ac:dyDescent="0.2">
      <c r="A48" s="5" t="s">
        <v>147</v>
      </c>
      <c r="B48" s="32">
        <v>-2897.1023900909395</v>
      </c>
    </row>
    <row r="49" spans="1:2" x14ac:dyDescent="0.2">
      <c r="A49" s="5" t="s">
        <v>177</v>
      </c>
      <c r="B49" s="32">
        <v>-1339.933757976589</v>
      </c>
    </row>
    <row r="50" spans="1:2" x14ac:dyDescent="0.2">
      <c r="A50" s="5" t="s">
        <v>64</v>
      </c>
      <c r="B50" s="32">
        <v>0</v>
      </c>
    </row>
    <row r="51" spans="1:2" x14ac:dyDescent="0.2">
      <c r="A51" s="5" t="s">
        <v>94</v>
      </c>
      <c r="B51" s="32">
        <v>-113295.69453712781</v>
      </c>
    </row>
    <row r="52" spans="1:2" x14ac:dyDescent="0.2">
      <c r="A52" s="5" t="s">
        <v>178</v>
      </c>
      <c r="B52" s="32">
        <v>-7207.7751676070875</v>
      </c>
    </row>
    <row r="53" spans="1:2" x14ac:dyDescent="0.2">
      <c r="A53" s="5" t="s">
        <v>127</v>
      </c>
      <c r="B53" s="32">
        <v>-6859.0890705947813</v>
      </c>
    </row>
    <row r="54" spans="1:2" x14ac:dyDescent="0.2">
      <c r="A54" s="5" t="s">
        <v>179</v>
      </c>
      <c r="B54" s="32">
        <v>-987.16880544829746</v>
      </c>
    </row>
    <row r="55" spans="1:2" x14ac:dyDescent="0.2">
      <c r="A55" s="5" t="s">
        <v>148</v>
      </c>
      <c r="B55" s="32">
        <v>-308.72363700407544</v>
      </c>
    </row>
    <row r="56" spans="1:2" x14ac:dyDescent="0.2">
      <c r="A56" s="5" t="s">
        <v>149</v>
      </c>
      <c r="B56" s="32">
        <v>-6713.0013951110086</v>
      </c>
    </row>
    <row r="57" spans="1:2" x14ac:dyDescent="0.2">
      <c r="A57" s="5" t="s">
        <v>60</v>
      </c>
      <c r="B57" s="32">
        <v>-6654.5306348846025</v>
      </c>
    </row>
    <row r="58" spans="1:2" x14ac:dyDescent="0.2">
      <c r="A58" s="5" t="s">
        <v>180</v>
      </c>
      <c r="B58" s="32">
        <v>-13412.883653728975</v>
      </c>
    </row>
    <row r="59" spans="1:2" x14ac:dyDescent="0.2">
      <c r="A59" s="5" t="s">
        <v>90</v>
      </c>
      <c r="B59" s="32">
        <v>-64870.311659747662</v>
      </c>
    </row>
    <row r="60" spans="1:2" x14ac:dyDescent="0.2">
      <c r="A60" s="5" t="s">
        <v>150</v>
      </c>
      <c r="B60" s="32">
        <v>0</v>
      </c>
    </row>
    <row r="61" spans="1:2" x14ac:dyDescent="0.2">
      <c r="A61" s="5" t="s">
        <v>70</v>
      </c>
      <c r="B61" s="32">
        <v>-6713.0013951110086</v>
      </c>
    </row>
    <row r="62" spans="1:2" x14ac:dyDescent="0.2">
      <c r="A62" s="5" t="s">
        <v>151</v>
      </c>
      <c r="B62" s="32">
        <v>-9685.3736026635379</v>
      </c>
    </row>
    <row r="63" spans="1:2" x14ac:dyDescent="0.2">
      <c r="A63" s="5" t="s">
        <v>181</v>
      </c>
      <c r="B63" s="32">
        <v>0</v>
      </c>
    </row>
    <row r="64" spans="1:2" x14ac:dyDescent="0.2">
      <c r="A64" s="5" t="s">
        <v>182</v>
      </c>
      <c r="B64" s="32">
        <v>-762.42232131583262</v>
      </c>
    </row>
    <row r="65" spans="1:2" x14ac:dyDescent="0.2">
      <c r="A65" s="5" t="s">
        <v>101</v>
      </c>
      <c r="B65" s="32">
        <v>0</v>
      </c>
    </row>
    <row r="66" spans="1:2" x14ac:dyDescent="0.2">
      <c r="A66" s="5" t="s">
        <v>121</v>
      </c>
      <c r="B66" s="32">
        <v>-6859.0890705947813</v>
      </c>
    </row>
    <row r="67" spans="1:2" x14ac:dyDescent="0.2">
      <c r="A67" s="5" t="s">
        <v>141</v>
      </c>
      <c r="B67" s="32">
        <v>-6859.0890705947813</v>
      </c>
    </row>
    <row r="68" spans="1:2" x14ac:dyDescent="0.2">
      <c r="A68" s="5" t="s">
        <v>9</v>
      </c>
      <c r="B68" s="32">
        <v>0</v>
      </c>
    </row>
    <row r="69" spans="1:2" x14ac:dyDescent="0.2">
      <c r="A69" s="5" t="s">
        <v>183</v>
      </c>
      <c r="B69" s="32">
        <v>-273.29778120622632</v>
      </c>
    </row>
    <row r="70" spans="1:2" x14ac:dyDescent="0.2">
      <c r="A70" s="5" t="s">
        <v>152</v>
      </c>
      <c r="B70" s="32">
        <v>0</v>
      </c>
    </row>
    <row r="71" spans="1:2" x14ac:dyDescent="0.2">
      <c r="A71" s="5" t="s">
        <v>55</v>
      </c>
      <c r="B71" s="32">
        <v>-6713.0013951110086</v>
      </c>
    </row>
    <row r="72" spans="1:2" x14ac:dyDescent="0.2">
      <c r="A72" s="5" t="s">
        <v>124</v>
      </c>
      <c r="B72" s="32">
        <v>0</v>
      </c>
    </row>
    <row r="73" spans="1:2" x14ac:dyDescent="0.2">
      <c r="A73" s="5" t="s">
        <v>153</v>
      </c>
      <c r="B73" s="32">
        <v>0</v>
      </c>
    </row>
    <row r="74" spans="1:2" x14ac:dyDescent="0.2">
      <c r="A74" s="5" t="s">
        <v>122</v>
      </c>
      <c r="B74" s="32">
        <v>-6859.0890705947813</v>
      </c>
    </row>
    <row r="75" spans="1:2" x14ac:dyDescent="0.2">
      <c r="A75" s="5" t="s">
        <v>15</v>
      </c>
      <c r="B75" s="32">
        <v>-6654.5306348846025</v>
      </c>
    </row>
    <row r="76" spans="1:2" x14ac:dyDescent="0.2">
      <c r="A76" s="5" t="s">
        <v>463</v>
      </c>
      <c r="B76" s="32">
        <v>0</v>
      </c>
    </row>
    <row r="77" spans="1:2" x14ac:dyDescent="0.2">
      <c r="A77" s="5" t="s">
        <v>184</v>
      </c>
      <c r="B77" s="32">
        <v>-1339.933757976589</v>
      </c>
    </row>
    <row r="78" spans="1:2" x14ac:dyDescent="0.2">
      <c r="A78" s="5" t="s">
        <v>105</v>
      </c>
      <c r="B78" s="32">
        <v>-67.911750135003132</v>
      </c>
    </row>
    <row r="79" spans="1:2" x14ac:dyDescent="0.2">
      <c r="A79" s="5" t="s">
        <v>51</v>
      </c>
      <c r="B79" s="32">
        <v>-6859.0890705947813</v>
      </c>
    </row>
    <row r="80" spans="1:2" x14ac:dyDescent="0.2">
      <c r="A80" s="5" t="s">
        <v>73</v>
      </c>
      <c r="B80" s="32">
        <v>-8337.2343719394739</v>
      </c>
    </row>
    <row r="81" spans="1:2" x14ac:dyDescent="0.2">
      <c r="A81" s="5" t="s">
        <v>460</v>
      </c>
      <c r="B81" s="32">
        <v>-946.2520105512308</v>
      </c>
    </row>
    <row r="82" spans="1:2" x14ac:dyDescent="0.2">
      <c r="A82" s="5" t="s">
        <v>61</v>
      </c>
      <c r="B82" s="32">
        <v>-6713.0013951110086</v>
      </c>
    </row>
    <row r="83" spans="1:2" x14ac:dyDescent="0.2">
      <c r="A83" s="5" t="s">
        <v>53</v>
      </c>
      <c r="B83" s="32">
        <v>-34.78474635242992</v>
      </c>
    </row>
    <row r="84" spans="1:2" x14ac:dyDescent="0.2">
      <c r="A84" s="5" t="s">
        <v>154</v>
      </c>
      <c r="B84" s="32">
        <v>-83409.481725338555</v>
      </c>
    </row>
    <row r="85" spans="1:2" x14ac:dyDescent="0.2">
      <c r="A85" s="5" t="s">
        <v>86</v>
      </c>
      <c r="B85" s="32">
        <v>-6859.0890705947813</v>
      </c>
    </row>
    <row r="86" spans="1:2" x14ac:dyDescent="0.2">
      <c r="A86" s="5" t="s">
        <v>155</v>
      </c>
      <c r="B86" s="32">
        <v>0</v>
      </c>
    </row>
    <row r="87" spans="1:2" x14ac:dyDescent="0.2">
      <c r="A87" s="5" t="s">
        <v>80</v>
      </c>
      <c r="B87" s="32">
        <v>-6859.0890705947813</v>
      </c>
    </row>
    <row r="88" spans="1:2" x14ac:dyDescent="0.2">
      <c r="A88" s="5" t="s">
        <v>12</v>
      </c>
      <c r="B88" s="32">
        <v>-6713.0013951110086</v>
      </c>
    </row>
    <row r="89" spans="1:2" x14ac:dyDescent="0.2">
      <c r="A89" s="5" t="s">
        <v>125</v>
      </c>
      <c r="B89" s="32">
        <v>-119369.07154074723</v>
      </c>
    </row>
    <row r="90" spans="1:2" x14ac:dyDescent="0.2">
      <c r="A90" s="5" t="s">
        <v>81</v>
      </c>
      <c r="B90" s="32">
        <v>-6859.0890705947813</v>
      </c>
    </row>
    <row r="91" spans="1:2" x14ac:dyDescent="0.2">
      <c r="A91" s="5" t="s">
        <v>137</v>
      </c>
      <c r="B91" s="32">
        <v>-116100.33260989821</v>
      </c>
    </row>
    <row r="92" spans="1:2" x14ac:dyDescent="0.2">
      <c r="A92" s="5" t="s">
        <v>68</v>
      </c>
      <c r="B92" s="32">
        <v>-6713.0013951110086</v>
      </c>
    </row>
    <row r="93" spans="1:2" x14ac:dyDescent="0.2">
      <c r="A93" s="5" t="s">
        <v>91</v>
      </c>
      <c r="B93" s="32">
        <v>-160704.53881633497</v>
      </c>
    </row>
    <row r="94" spans="1:2" x14ac:dyDescent="0.2">
      <c r="A94" s="5" t="s">
        <v>185</v>
      </c>
      <c r="B94" s="32">
        <v>-879.10464079443636</v>
      </c>
    </row>
    <row r="95" spans="1:2" x14ac:dyDescent="0.2">
      <c r="A95" s="5" t="s">
        <v>130</v>
      </c>
      <c r="B95" s="32">
        <v>-1923.916312211717</v>
      </c>
    </row>
    <row r="96" spans="1:2" x14ac:dyDescent="0.2">
      <c r="A96" s="5" t="s">
        <v>7</v>
      </c>
      <c r="B96" s="32">
        <v>-6713.0013951110086</v>
      </c>
    </row>
    <row r="97" spans="1:2" x14ac:dyDescent="0.2">
      <c r="A97" s="5" t="s">
        <v>82</v>
      </c>
      <c r="B97" s="32">
        <v>0</v>
      </c>
    </row>
    <row r="98" spans="1:2" x14ac:dyDescent="0.2">
      <c r="A98" s="5" t="s">
        <v>156</v>
      </c>
      <c r="B98" s="32">
        <v>-3946.3732547010982</v>
      </c>
    </row>
    <row r="99" spans="1:2" x14ac:dyDescent="0.2">
      <c r="A99" s="5" t="s">
        <v>157</v>
      </c>
      <c r="B99" s="32">
        <v>-946.2520105512308</v>
      </c>
    </row>
    <row r="100" spans="1:2" x14ac:dyDescent="0.2">
      <c r="A100" s="5" t="s">
        <v>186</v>
      </c>
      <c r="B100" s="32">
        <v>-11060.964998681216</v>
      </c>
    </row>
    <row r="101" spans="1:2" x14ac:dyDescent="0.2">
      <c r="A101" s="5" t="s">
        <v>99</v>
      </c>
      <c r="B101" s="32">
        <v>-6859.0890705947813</v>
      </c>
    </row>
    <row r="102" spans="1:2" x14ac:dyDescent="0.2">
      <c r="A102" s="5" t="s">
        <v>187</v>
      </c>
      <c r="B102" s="32">
        <v>-1251.4382250223584</v>
      </c>
    </row>
    <row r="103" spans="1:2" x14ac:dyDescent="0.2">
      <c r="A103" s="5" t="s">
        <v>477</v>
      </c>
      <c r="B103" s="32">
        <v>-7658.13408017236</v>
      </c>
    </row>
    <row r="104" spans="1:2" x14ac:dyDescent="0.2">
      <c r="A104" s="5" t="s">
        <v>10</v>
      </c>
      <c r="B104" s="32">
        <v>-6272.8328107274683</v>
      </c>
    </row>
    <row r="105" spans="1:2" x14ac:dyDescent="0.2">
      <c r="A105" s="5" t="s">
        <v>76</v>
      </c>
      <c r="B105" s="32">
        <v>-6654.5306348846025</v>
      </c>
    </row>
    <row r="106" spans="1:2" x14ac:dyDescent="0.2">
      <c r="A106" s="5" t="s">
        <v>17</v>
      </c>
      <c r="B106" s="32">
        <v>-4956.3324336732612</v>
      </c>
    </row>
    <row r="107" spans="1:2" x14ac:dyDescent="0.2">
      <c r="A107" s="5" t="s">
        <v>132</v>
      </c>
      <c r="B107" s="32">
        <v>0</v>
      </c>
    </row>
    <row r="108" spans="1:2" x14ac:dyDescent="0.2">
      <c r="A108" s="5" t="s">
        <v>188</v>
      </c>
      <c r="B108" s="32">
        <v>-39537.804692221333</v>
      </c>
    </row>
    <row r="109" spans="1:2" x14ac:dyDescent="0.2">
      <c r="A109" s="5" t="s">
        <v>50</v>
      </c>
      <c r="B109" s="32">
        <v>-6859.0890705947813</v>
      </c>
    </row>
    <row r="110" spans="1:2" x14ac:dyDescent="0.2">
      <c r="A110" s="5" t="s">
        <v>189</v>
      </c>
      <c r="B110" s="32">
        <v>-1993.2307131415876</v>
      </c>
    </row>
    <row r="111" spans="1:2" x14ac:dyDescent="0.2">
      <c r="A111" s="5" t="s">
        <v>449</v>
      </c>
      <c r="B111" s="32">
        <v>0</v>
      </c>
    </row>
    <row r="112" spans="1:2" x14ac:dyDescent="0.2">
      <c r="A112" s="5" t="s">
        <v>11</v>
      </c>
      <c r="B112" s="32">
        <v>-6713.0013951110086</v>
      </c>
    </row>
    <row r="113" spans="1:2" x14ac:dyDescent="0.2">
      <c r="A113" s="5" t="s">
        <v>158</v>
      </c>
      <c r="B113" s="32">
        <v>-130366.90656192634</v>
      </c>
    </row>
    <row r="114" spans="1:2" x14ac:dyDescent="0.2">
      <c r="A114" s="5" t="s">
        <v>3</v>
      </c>
      <c r="B114" s="32">
        <v>-6713.0013951110086</v>
      </c>
    </row>
    <row r="115" spans="1:2" x14ac:dyDescent="0.2">
      <c r="A115" s="5" t="s">
        <v>65</v>
      </c>
      <c r="B115" s="32">
        <v>-2537.2406317862087</v>
      </c>
    </row>
    <row r="116" spans="1:2" x14ac:dyDescent="0.2">
      <c r="A116" s="5" t="s">
        <v>69</v>
      </c>
      <c r="B116" s="32">
        <v>-6859.0890705947813</v>
      </c>
    </row>
    <row r="117" spans="1:2" x14ac:dyDescent="0.2">
      <c r="A117" s="5" t="s">
        <v>19</v>
      </c>
      <c r="B117" s="32">
        <v>0</v>
      </c>
    </row>
    <row r="118" spans="1:2" x14ac:dyDescent="0.2">
      <c r="A118" s="5" t="s">
        <v>5</v>
      </c>
      <c r="B118" s="32">
        <v>-1190.5346676643901</v>
      </c>
    </row>
    <row r="119" spans="1:2" x14ac:dyDescent="0.2">
      <c r="A119" s="5" t="s">
        <v>190</v>
      </c>
      <c r="B119" s="32">
        <v>0</v>
      </c>
    </row>
    <row r="120" spans="1:2" x14ac:dyDescent="0.2">
      <c r="A120" s="5" t="s">
        <v>85</v>
      </c>
      <c r="B120" s="32">
        <v>-6859.0890705947813</v>
      </c>
    </row>
    <row r="121" spans="1:2" x14ac:dyDescent="0.2">
      <c r="A121" s="5" t="s">
        <v>191</v>
      </c>
      <c r="B121" s="32">
        <v>-9188.704014552186</v>
      </c>
    </row>
    <row r="122" spans="1:2" x14ac:dyDescent="0.2">
      <c r="A122" s="5" t="s">
        <v>59</v>
      </c>
      <c r="B122" s="32">
        <v>-6859.0890705947813</v>
      </c>
    </row>
    <row r="123" spans="1:2" x14ac:dyDescent="0.2">
      <c r="A123" s="5" t="s">
        <v>131</v>
      </c>
      <c r="B123" s="32">
        <v>-157510.78987464638</v>
      </c>
    </row>
    <row r="124" spans="1:2" x14ac:dyDescent="0.2">
      <c r="A124" s="5" t="s">
        <v>218</v>
      </c>
      <c r="B124" s="32">
        <v>0</v>
      </c>
    </row>
    <row r="125" spans="1:2" x14ac:dyDescent="0.2">
      <c r="A125" s="5" t="s">
        <v>6</v>
      </c>
      <c r="B125" s="32">
        <v>-6713.0013951110086</v>
      </c>
    </row>
    <row r="126" spans="1:2" x14ac:dyDescent="0.2">
      <c r="A126" s="5" t="s">
        <v>8</v>
      </c>
      <c r="B126" s="32">
        <v>0</v>
      </c>
    </row>
    <row r="127" spans="1:2" x14ac:dyDescent="0.2">
      <c r="A127" s="5" t="s">
        <v>192</v>
      </c>
      <c r="B127" s="32">
        <v>-61152.14795671725</v>
      </c>
    </row>
    <row r="128" spans="1:2" x14ac:dyDescent="0.2">
      <c r="A128" s="5" t="s">
        <v>106</v>
      </c>
      <c r="B128" s="32">
        <v>-308.08252755865624</v>
      </c>
    </row>
    <row r="129" spans="1:2" x14ac:dyDescent="0.2">
      <c r="A129" s="5" t="s">
        <v>359</v>
      </c>
      <c r="B129" s="32">
        <v>0</v>
      </c>
    </row>
    <row r="130" spans="1:2" x14ac:dyDescent="0.2">
      <c r="A130" s="5" t="s">
        <v>193</v>
      </c>
      <c r="B130" s="32">
        <v>-1909.623644224255</v>
      </c>
    </row>
    <row r="131" spans="1:2" x14ac:dyDescent="0.2">
      <c r="A131" s="5" t="s">
        <v>16</v>
      </c>
      <c r="B131" s="32">
        <v>-6713.0013951110086</v>
      </c>
    </row>
    <row r="132" spans="1:2" x14ac:dyDescent="0.2">
      <c r="A132" s="5" t="s">
        <v>159</v>
      </c>
      <c r="B132" s="32">
        <v>-19148.266794862509</v>
      </c>
    </row>
    <row r="133" spans="1:2" x14ac:dyDescent="0.2">
      <c r="A133" s="5" t="s">
        <v>194</v>
      </c>
      <c r="B133" s="32">
        <v>0</v>
      </c>
    </row>
    <row r="134" spans="1:2" x14ac:dyDescent="0.2">
      <c r="A134" s="5" t="s">
        <v>160</v>
      </c>
      <c r="B134" s="32">
        <v>-4573.137289497141</v>
      </c>
    </row>
    <row r="135" spans="1:2" x14ac:dyDescent="0.2">
      <c r="A135" s="5" t="s">
        <v>84</v>
      </c>
      <c r="B135" s="32">
        <v>-6859.0890705947813</v>
      </c>
    </row>
    <row r="136" spans="1:2" x14ac:dyDescent="0.2">
      <c r="A136" s="5" t="s">
        <v>77</v>
      </c>
      <c r="B136" s="32">
        <v>-6859.0890705947813</v>
      </c>
    </row>
    <row r="137" spans="1:2" x14ac:dyDescent="0.2">
      <c r="A137" s="5" t="s">
        <v>126</v>
      </c>
      <c r="B137" s="32">
        <v>0</v>
      </c>
    </row>
    <row r="138" spans="1:2" x14ac:dyDescent="0.2">
      <c r="A138" s="5" t="s">
        <v>129</v>
      </c>
      <c r="B138" s="32">
        <v>0</v>
      </c>
    </row>
    <row r="139" spans="1:2" x14ac:dyDescent="0.2">
      <c r="A139" s="5" t="s">
        <v>4</v>
      </c>
      <c r="B139" s="32">
        <v>-2482.4622743821888</v>
      </c>
    </row>
    <row r="140" spans="1:2" x14ac:dyDescent="0.2">
      <c r="A140" s="5" t="s">
        <v>467</v>
      </c>
      <c r="B140" s="32">
        <v>0</v>
      </c>
    </row>
    <row r="141" spans="1:2" x14ac:dyDescent="0.2">
      <c r="A141" s="5" t="s">
        <v>83</v>
      </c>
      <c r="B141" s="32">
        <v>-6859.0890705947813</v>
      </c>
    </row>
    <row r="142" spans="1:2" x14ac:dyDescent="0.2">
      <c r="A142" s="5" t="s">
        <v>52</v>
      </c>
      <c r="B142" s="32">
        <v>-12234.051407036826</v>
      </c>
    </row>
    <row r="143" spans="1:2" x14ac:dyDescent="0.2">
      <c r="A143" s="5" t="s">
        <v>58</v>
      </c>
      <c r="B143" s="32">
        <v>-149649.00451587938</v>
      </c>
    </row>
    <row r="144" spans="1:2" x14ac:dyDescent="0.2">
      <c r="A144" s="5" t="s">
        <v>195</v>
      </c>
      <c r="B144" s="32">
        <v>-494.44651979098512</v>
      </c>
    </row>
    <row r="145" spans="1:2" x14ac:dyDescent="0.2">
      <c r="A145" s="5" t="s">
        <v>63</v>
      </c>
      <c r="B145" s="32">
        <v>-9781.5825019046661</v>
      </c>
    </row>
    <row r="146" spans="1:2" x14ac:dyDescent="0.2">
      <c r="A146" s="5" t="s">
        <v>196</v>
      </c>
      <c r="B146" s="32">
        <v>0</v>
      </c>
    </row>
    <row r="147" spans="1:2" x14ac:dyDescent="0.2">
      <c r="A147" s="5" t="s">
        <v>140</v>
      </c>
      <c r="B147" s="32">
        <v>-160420.83225271554</v>
      </c>
    </row>
    <row r="148" spans="1:2" x14ac:dyDescent="0.2">
      <c r="A148" s="5" t="s">
        <v>161</v>
      </c>
      <c r="B148" s="32">
        <v>0</v>
      </c>
    </row>
    <row r="149" spans="1:2" x14ac:dyDescent="0.2">
      <c r="A149" s="5" t="s">
        <v>108</v>
      </c>
      <c r="B149" s="32">
        <v>-273.29778120622632</v>
      </c>
    </row>
    <row r="150" spans="1:2" x14ac:dyDescent="0.2">
      <c r="A150" s="5" t="s">
        <v>162</v>
      </c>
      <c r="B150" s="32">
        <v>-14936.28256068494</v>
      </c>
    </row>
    <row r="151" spans="1:2" x14ac:dyDescent="0.2">
      <c r="A151" s="5" t="s">
        <v>18</v>
      </c>
      <c r="B151" s="32">
        <v>-6859.0890705947813</v>
      </c>
    </row>
    <row r="152" spans="1:2" x14ac:dyDescent="0.2">
      <c r="A152" s="5" t="s">
        <v>13</v>
      </c>
      <c r="B152" s="32">
        <v>-6859.0890705947813</v>
      </c>
    </row>
    <row r="153" spans="1:2" x14ac:dyDescent="0.2">
      <c r="A153" s="5" t="s">
        <v>79</v>
      </c>
      <c r="B153" s="32">
        <v>-6762.5947995384631</v>
      </c>
    </row>
    <row r="154" spans="1:2" x14ac:dyDescent="0.2">
      <c r="A154" s="5" t="s">
        <v>197</v>
      </c>
      <c r="B154" s="32">
        <v>-879.10464079443636</v>
      </c>
    </row>
    <row r="155" spans="1:2" x14ac:dyDescent="0.2">
      <c r="A155" s="5" t="s">
        <v>88</v>
      </c>
      <c r="B155" s="32">
        <v>-6859.0890705947813</v>
      </c>
    </row>
    <row r="156" spans="1:2" x14ac:dyDescent="0.2">
      <c r="A156" s="5" t="s">
        <v>67</v>
      </c>
      <c r="B156" s="32">
        <v>-6859.0890705947813</v>
      </c>
    </row>
    <row r="157" spans="1:2" x14ac:dyDescent="0.2">
      <c r="A157" s="5" t="s">
        <v>198</v>
      </c>
      <c r="B157" s="32">
        <v>-987.16880544829746</v>
      </c>
    </row>
    <row r="158" spans="1:2" x14ac:dyDescent="0.2">
      <c r="A158" s="5" t="s">
        <v>201</v>
      </c>
      <c r="B158" s="32">
        <v>-577.1468964047325</v>
      </c>
    </row>
    <row r="159" spans="1:2" x14ac:dyDescent="0.2">
      <c r="A159" s="5" t="s">
        <v>128</v>
      </c>
      <c r="B159" s="32">
        <v>0</v>
      </c>
    </row>
    <row r="160" spans="1:2" x14ac:dyDescent="0.2">
      <c r="A160" s="5" t="s">
        <v>199</v>
      </c>
      <c r="B160" s="32">
        <v>-3660.2420414093835</v>
      </c>
    </row>
    <row r="161" spans="1:2" x14ac:dyDescent="0.2">
      <c r="A161" s="5" t="s">
        <v>66</v>
      </c>
      <c r="B161" s="32">
        <v>-6859.0890705947813</v>
      </c>
    </row>
    <row r="162" spans="1:2" x14ac:dyDescent="0.2">
      <c r="A162" s="5" t="s">
        <v>464</v>
      </c>
      <c r="B162" s="32">
        <v>0</v>
      </c>
    </row>
    <row r="163" spans="1:2" x14ac:dyDescent="0.2">
      <c r="A163" s="5" t="s">
        <v>92</v>
      </c>
      <c r="B163" s="32">
        <v>-6859.0890705947813</v>
      </c>
    </row>
    <row r="164" spans="1:2" x14ac:dyDescent="0.2">
      <c r="A164" s="5" t="s">
        <v>95</v>
      </c>
      <c r="B164" s="32">
        <v>-6859.0890705947813</v>
      </c>
    </row>
    <row r="165" spans="1:2" x14ac:dyDescent="0.2">
      <c r="A165" s="5" t="s">
        <v>200</v>
      </c>
      <c r="B165" s="32">
        <v>-183.82968923539815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1734E-F015-405D-8606-D9D870C99945}">
  <dimension ref="A2:I13"/>
  <sheetViews>
    <sheetView workbookViewId="0">
      <selection activeCell="C14" sqref="C14"/>
    </sheetView>
  </sheetViews>
  <sheetFormatPr defaultColWidth="9.140625" defaultRowHeight="12.75" x14ac:dyDescent="0.2"/>
  <cols>
    <col min="1" max="1" width="29.42578125" style="1" customWidth="1"/>
    <col min="2" max="3" width="30.5703125" style="1" customWidth="1"/>
    <col min="4" max="4" width="23.85546875" style="1" customWidth="1"/>
    <col min="5" max="16384" width="9.140625" style="1"/>
  </cols>
  <sheetData>
    <row r="2" spans="1:9" ht="15" customHeight="1" x14ac:dyDescent="0.2">
      <c r="B2" s="2"/>
      <c r="C2" s="3"/>
      <c r="D2" s="3"/>
      <c r="F2" s="3"/>
    </row>
    <row r="3" spans="1:9" ht="15" customHeight="1" x14ac:dyDescent="0.2">
      <c r="B3" s="2" t="str">
        <f>Índice!A9</f>
        <v>MÊS DE COMPETÊNCIA: Outubro de 2023</v>
      </c>
      <c r="C3" s="3"/>
      <c r="D3" s="3"/>
      <c r="F3" s="3"/>
      <c r="G3" s="3"/>
      <c r="H3" s="3"/>
      <c r="I3" s="3"/>
    </row>
    <row r="4" spans="1:9" x14ac:dyDescent="0.2">
      <c r="F4" s="3"/>
      <c r="G4" s="3"/>
      <c r="H4" s="3"/>
      <c r="I4" s="3"/>
    </row>
    <row r="5" spans="1:9" x14ac:dyDescent="0.2">
      <c r="A5" s="2" t="s">
        <v>520</v>
      </c>
      <c r="F5" s="3"/>
      <c r="G5" s="3"/>
      <c r="H5" s="3"/>
      <c r="I5" s="3"/>
    </row>
    <row r="6" spans="1:9" x14ac:dyDescent="0.2">
      <c r="F6" s="3"/>
      <c r="G6" s="3"/>
      <c r="H6" s="3"/>
      <c r="I6" s="3"/>
    </row>
    <row r="7" spans="1:9" x14ac:dyDescent="0.2">
      <c r="A7" s="6" t="s">
        <v>1</v>
      </c>
      <c r="B7" s="6" t="s">
        <v>0</v>
      </c>
      <c r="C7" s="6" t="s">
        <v>208</v>
      </c>
      <c r="F7" s="3"/>
      <c r="G7" s="3"/>
      <c r="H7" s="3"/>
      <c r="I7" s="3"/>
    </row>
    <row r="8" spans="1:9" x14ac:dyDescent="0.2">
      <c r="A8" s="5" t="s">
        <v>261</v>
      </c>
      <c r="B8" s="16" t="s">
        <v>247</v>
      </c>
      <c r="C8" s="13">
        <v>45289.1</v>
      </c>
      <c r="F8" s="3"/>
      <c r="G8" s="3"/>
      <c r="H8" s="3"/>
      <c r="I8" s="3"/>
    </row>
    <row r="9" spans="1:9" x14ac:dyDescent="0.2">
      <c r="A9" s="5" t="s">
        <v>262</v>
      </c>
      <c r="B9" s="16" t="s">
        <v>212</v>
      </c>
      <c r="C9" s="13">
        <v>471888.74</v>
      </c>
      <c r="F9" s="3"/>
      <c r="G9" s="3"/>
      <c r="H9" s="3"/>
      <c r="I9" s="3"/>
    </row>
    <row r="10" spans="1:9" x14ac:dyDescent="0.2">
      <c r="A10" s="5" t="s">
        <v>534</v>
      </c>
      <c r="B10" s="16" t="s">
        <v>535</v>
      </c>
      <c r="C10" s="13">
        <v>1067791.27</v>
      </c>
      <c r="F10" s="3"/>
      <c r="G10" s="3"/>
      <c r="H10" s="3"/>
      <c r="I10" s="3"/>
    </row>
    <row r="11" spans="1:9" x14ac:dyDescent="0.2">
      <c r="A11" s="5" t="s">
        <v>263</v>
      </c>
      <c r="B11" s="16" t="s">
        <v>260</v>
      </c>
      <c r="C11" s="13">
        <v>16624757.050000001</v>
      </c>
      <c r="F11" s="3"/>
      <c r="G11" s="3"/>
      <c r="H11" s="3"/>
      <c r="I11" s="3"/>
    </row>
    <row r="12" spans="1:9" x14ac:dyDescent="0.2">
      <c r="A12" s="5" t="s">
        <v>550</v>
      </c>
      <c r="B12" s="16" t="s">
        <v>551</v>
      </c>
      <c r="C12" s="13">
        <v>528548.23</v>
      </c>
      <c r="F12" s="3"/>
      <c r="G12" s="3"/>
      <c r="H12" s="3"/>
      <c r="I12" s="3"/>
    </row>
    <row r="13" spans="1:9" x14ac:dyDescent="0.2">
      <c r="A13" s="4" t="s">
        <v>142</v>
      </c>
      <c r="B13" s="4"/>
      <c r="C13" s="8">
        <f>SUM(C8:C12)</f>
        <v>18738274.390000001</v>
      </c>
      <c r="F13" s="3"/>
      <c r="G13" s="3"/>
      <c r="H13" s="3"/>
      <c r="I13" s="3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48865-8125-4297-976B-3C7A35B6386A}">
  <dimension ref="A2:H194"/>
  <sheetViews>
    <sheetView workbookViewId="0">
      <selection activeCell="B9" sqref="B9"/>
    </sheetView>
  </sheetViews>
  <sheetFormatPr defaultColWidth="9.140625" defaultRowHeight="12.75" x14ac:dyDescent="0.2"/>
  <cols>
    <col min="1" max="1" width="40.5703125" style="1" customWidth="1"/>
    <col min="2" max="2" width="30.5703125" style="1" customWidth="1"/>
    <col min="3" max="16384" width="9.140625" style="1"/>
  </cols>
  <sheetData>
    <row r="2" spans="1:8" ht="15" customHeight="1" x14ac:dyDescent="0.2">
      <c r="B2" s="2"/>
      <c r="C2" s="3"/>
      <c r="D2" s="3"/>
      <c r="H2" s="3"/>
    </row>
    <row r="3" spans="1:8" ht="15" customHeight="1" x14ac:dyDescent="0.2">
      <c r="B3" s="2" t="str">
        <f>Índice!A9</f>
        <v>MÊS DE COMPETÊNCIA: Outubro de 2023</v>
      </c>
      <c r="C3" s="3"/>
      <c r="D3" s="3"/>
      <c r="H3" s="3"/>
    </row>
    <row r="5" spans="1:8" x14ac:dyDescent="0.2">
      <c r="A5" s="2" t="s">
        <v>524</v>
      </c>
    </row>
    <row r="6" spans="1:8" x14ac:dyDescent="0.2">
      <c r="A6" s="1" t="s">
        <v>248</v>
      </c>
    </row>
    <row r="8" spans="1:8" x14ac:dyDescent="0.2">
      <c r="A8" s="4" t="s">
        <v>1</v>
      </c>
      <c r="B8" s="6" t="s">
        <v>571</v>
      </c>
    </row>
    <row r="9" spans="1:8" x14ac:dyDescent="0.2">
      <c r="A9" s="10" t="s">
        <v>103</v>
      </c>
      <c r="B9" s="11">
        <v>1828287.5869888111</v>
      </c>
    </row>
    <row r="10" spans="1:8" x14ac:dyDescent="0.2">
      <c r="A10" s="24" t="s">
        <v>101</v>
      </c>
      <c r="B10" s="31">
        <v>-90711.318231085068</v>
      </c>
    </row>
    <row r="11" spans="1:8" x14ac:dyDescent="0.2">
      <c r="A11" s="5" t="s">
        <v>130</v>
      </c>
      <c r="B11" s="31">
        <v>-90711.318231085068</v>
      </c>
    </row>
    <row r="12" spans="1:8" x14ac:dyDescent="0.2">
      <c r="A12" s="5" t="s">
        <v>126</v>
      </c>
      <c r="B12" s="31">
        <v>-90711.318231085068</v>
      </c>
    </row>
    <row r="13" spans="1:8" x14ac:dyDescent="0.2">
      <c r="A13" s="5" t="s">
        <v>129</v>
      </c>
      <c r="B13" s="31">
        <v>-90711.318231085068</v>
      </c>
    </row>
    <row r="14" spans="1:8" x14ac:dyDescent="0.2">
      <c r="A14" s="5" t="s">
        <v>140</v>
      </c>
      <c r="B14" s="31">
        <v>-90711.318231085068</v>
      </c>
    </row>
    <row r="15" spans="1:8" x14ac:dyDescent="0.2">
      <c r="A15" s="5" t="s">
        <v>128</v>
      </c>
      <c r="B15" s="31">
        <v>-90711.318231085068</v>
      </c>
    </row>
    <row r="16" spans="1:8" x14ac:dyDescent="0.2">
      <c r="A16" s="5" t="s">
        <v>58</v>
      </c>
      <c r="B16" s="31">
        <v>-90042.089293091019</v>
      </c>
    </row>
    <row r="17" spans="1:2" x14ac:dyDescent="0.2">
      <c r="A17" s="5" t="s">
        <v>64</v>
      </c>
      <c r="B17" s="31">
        <v>-88277.940442009683</v>
      </c>
    </row>
    <row r="18" spans="1:2" x14ac:dyDescent="0.2">
      <c r="A18" s="5" t="s">
        <v>91</v>
      </c>
      <c r="B18" s="31">
        <v>-88277.940442009683</v>
      </c>
    </row>
    <row r="19" spans="1:2" x14ac:dyDescent="0.2">
      <c r="A19" s="5" t="s">
        <v>19</v>
      </c>
      <c r="B19" s="31">
        <v>0</v>
      </c>
    </row>
    <row r="20" spans="1:2" x14ac:dyDescent="0.2">
      <c r="A20" s="5" t="s">
        <v>192</v>
      </c>
      <c r="B20" s="31">
        <v>-87111.753237639568</v>
      </c>
    </row>
    <row r="21" spans="1:2" x14ac:dyDescent="0.2">
      <c r="A21" s="5" t="s">
        <v>154</v>
      </c>
      <c r="B21" s="31">
        <v>-10048.785517284807</v>
      </c>
    </row>
    <row r="22" spans="1:2" x14ac:dyDescent="0.2">
      <c r="A22" s="5" t="s">
        <v>158</v>
      </c>
      <c r="B22" s="31">
        <v>0</v>
      </c>
    </row>
    <row r="23" spans="1:2" x14ac:dyDescent="0.2">
      <c r="A23" s="5" t="s">
        <v>131</v>
      </c>
      <c r="B23" s="31">
        <v>-83925.321023010416</v>
      </c>
    </row>
    <row r="24" spans="1:2" x14ac:dyDescent="0.2">
      <c r="A24" s="5" t="s">
        <v>163</v>
      </c>
      <c r="B24" s="31">
        <v>-82934.343568727694</v>
      </c>
    </row>
    <row r="25" spans="1:2" x14ac:dyDescent="0.2">
      <c r="A25" s="5" t="s">
        <v>139</v>
      </c>
      <c r="B25" s="31">
        <v>-82559.054761185369</v>
      </c>
    </row>
    <row r="26" spans="1:2" x14ac:dyDescent="0.2">
      <c r="A26" s="5" t="s">
        <v>96</v>
      </c>
      <c r="B26" s="31">
        <v>-79868.944633622057</v>
      </c>
    </row>
    <row r="27" spans="1:2" x14ac:dyDescent="0.2">
      <c r="A27" s="5" t="s">
        <v>218</v>
      </c>
      <c r="B27" s="31">
        <v>-67324.685804495748</v>
      </c>
    </row>
    <row r="28" spans="1:2" x14ac:dyDescent="0.2">
      <c r="A28" s="5" t="s">
        <v>146</v>
      </c>
      <c r="B28" s="31">
        <v>-36235.601204987193</v>
      </c>
    </row>
    <row r="29" spans="1:2" x14ac:dyDescent="0.2">
      <c r="A29" s="5" t="s">
        <v>188</v>
      </c>
      <c r="B29" s="31">
        <v>-34307.136684452729</v>
      </c>
    </row>
    <row r="30" spans="1:2" x14ac:dyDescent="0.2">
      <c r="A30" s="5" t="s">
        <v>180</v>
      </c>
      <c r="B30" s="31">
        <v>0</v>
      </c>
    </row>
    <row r="31" spans="1:2" x14ac:dyDescent="0.2">
      <c r="A31" s="5" t="s">
        <v>162</v>
      </c>
      <c r="B31" s="31">
        <v>-27376.345824051285</v>
      </c>
    </row>
    <row r="32" spans="1:2" x14ac:dyDescent="0.2">
      <c r="A32" s="5" t="s">
        <v>186</v>
      </c>
      <c r="B32" s="31">
        <v>-23884.98819057173</v>
      </c>
    </row>
    <row r="33" spans="1:2" x14ac:dyDescent="0.2">
      <c r="A33" s="5" t="s">
        <v>138</v>
      </c>
      <c r="B33" s="31">
        <v>-21849.739925913011</v>
      </c>
    </row>
    <row r="34" spans="1:2" x14ac:dyDescent="0.2">
      <c r="A34" s="5" t="s">
        <v>191</v>
      </c>
      <c r="B34" s="31">
        <v>-295.81</v>
      </c>
    </row>
    <row r="35" spans="1:2" x14ac:dyDescent="0.2">
      <c r="A35" s="5" t="s">
        <v>449</v>
      </c>
      <c r="B35" s="31">
        <v>0</v>
      </c>
    </row>
    <row r="36" spans="1:2" x14ac:dyDescent="0.2">
      <c r="A36" s="5" t="s">
        <v>63</v>
      </c>
      <c r="B36" s="31">
        <v>-18919.370443141957</v>
      </c>
    </row>
    <row r="37" spans="1:2" x14ac:dyDescent="0.2">
      <c r="A37" s="5" t="s">
        <v>178</v>
      </c>
      <c r="B37" s="31">
        <v>-17693.028368256448</v>
      </c>
    </row>
    <row r="38" spans="1:2" x14ac:dyDescent="0.2">
      <c r="A38" s="5" t="s">
        <v>125</v>
      </c>
      <c r="B38" s="31">
        <v>-15862.297855567504</v>
      </c>
    </row>
    <row r="39" spans="1:2" x14ac:dyDescent="0.2">
      <c r="A39" s="5" t="s">
        <v>73</v>
      </c>
      <c r="B39" s="31">
        <v>-15315.345465421509</v>
      </c>
    </row>
    <row r="40" spans="1:2" x14ac:dyDescent="0.2">
      <c r="A40" s="5" t="s">
        <v>151</v>
      </c>
      <c r="B40" s="31">
        <v>-15141.092498923361</v>
      </c>
    </row>
    <row r="41" spans="1:2" x14ac:dyDescent="0.2">
      <c r="A41" s="5" t="s">
        <v>199</v>
      </c>
      <c r="B41" s="31">
        <v>-11988.733822347322</v>
      </c>
    </row>
    <row r="42" spans="1:2" x14ac:dyDescent="0.2">
      <c r="A42" s="5" t="s">
        <v>109</v>
      </c>
      <c r="B42" s="31">
        <v>-9531.2863207944683</v>
      </c>
    </row>
    <row r="43" spans="1:2" x14ac:dyDescent="0.2">
      <c r="A43" s="5" t="s">
        <v>175</v>
      </c>
      <c r="B43" s="31">
        <v>-9175.5683714091028</v>
      </c>
    </row>
    <row r="44" spans="1:2" x14ac:dyDescent="0.2">
      <c r="A44" s="5" t="s">
        <v>189</v>
      </c>
      <c r="B44" s="31">
        <v>-9119.7564021445378</v>
      </c>
    </row>
    <row r="45" spans="1:2" x14ac:dyDescent="0.2">
      <c r="A45" s="5" t="s">
        <v>170</v>
      </c>
      <c r="B45" s="31">
        <v>-8261.0515776977827</v>
      </c>
    </row>
    <row r="46" spans="1:2" x14ac:dyDescent="0.2">
      <c r="A46" s="5" t="s">
        <v>173</v>
      </c>
      <c r="B46" s="31">
        <v>-8261.0515776977827</v>
      </c>
    </row>
    <row r="47" spans="1:2" x14ac:dyDescent="0.2">
      <c r="A47" s="5" t="s">
        <v>177</v>
      </c>
      <c r="B47" s="31">
        <v>-8261.0515776977827</v>
      </c>
    </row>
    <row r="48" spans="1:2" x14ac:dyDescent="0.2">
      <c r="A48" s="5" t="s">
        <v>184</v>
      </c>
      <c r="B48" s="31">
        <v>-8261.0515776977827</v>
      </c>
    </row>
    <row r="49" spans="1:2" x14ac:dyDescent="0.2">
      <c r="A49" s="5" t="s">
        <v>185</v>
      </c>
      <c r="B49" s="31">
        <v>-7521.2877572970365</v>
      </c>
    </row>
    <row r="50" spans="1:2" x14ac:dyDescent="0.2">
      <c r="A50" s="5" t="s">
        <v>197</v>
      </c>
      <c r="B50" s="31">
        <v>-7521.2877572970365</v>
      </c>
    </row>
    <row r="51" spans="1:2" x14ac:dyDescent="0.2">
      <c r="A51" s="5" t="s">
        <v>60</v>
      </c>
      <c r="B51" s="31">
        <v>0</v>
      </c>
    </row>
    <row r="52" spans="1:2" x14ac:dyDescent="0.2">
      <c r="A52" s="5" t="s">
        <v>168</v>
      </c>
      <c r="B52" s="31">
        <v>-7357.1646688666242</v>
      </c>
    </row>
    <row r="53" spans="1:2" x14ac:dyDescent="0.2">
      <c r="A53" s="5" t="s">
        <v>179</v>
      </c>
      <c r="B53" s="31">
        <v>-7357.1646688666242</v>
      </c>
    </row>
    <row r="54" spans="1:2" x14ac:dyDescent="0.2">
      <c r="A54" s="5" t="s">
        <v>194</v>
      </c>
      <c r="B54" s="31">
        <v>-7271.1791371891768</v>
      </c>
    </row>
    <row r="55" spans="1:2" x14ac:dyDescent="0.2">
      <c r="A55" s="5" t="s">
        <v>106</v>
      </c>
      <c r="B55" s="31">
        <v>-7174.7076430981424</v>
      </c>
    </row>
    <row r="56" spans="1:2" x14ac:dyDescent="0.2">
      <c r="A56" s="5" t="s">
        <v>198</v>
      </c>
      <c r="B56" s="31">
        <v>-7170.9784666803507</v>
      </c>
    </row>
    <row r="57" spans="1:2" x14ac:dyDescent="0.2">
      <c r="A57" s="5" t="s">
        <v>144</v>
      </c>
      <c r="B57" s="31">
        <v>-7019.5986680226169</v>
      </c>
    </row>
    <row r="58" spans="1:2" x14ac:dyDescent="0.2">
      <c r="A58" s="5" t="s">
        <v>183</v>
      </c>
      <c r="B58" s="31">
        <v>-6548.4055384193953</v>
      </c>
    </row>
    <row r="59" spans="1:2" x14ac:dyDescent="0.2">
      <c r="A59" s="5" t="s">
        <v>108</v>
      </c>
      <c r="B59" s="31">
        <v>-6548.4055384193953</v>
      </c>
    </row>
    <row r="60" spans="1:2" x14ac:dyDescent="0.2">
      <c r="A60" s="5" t="s">
        <v>148</v>
      </c>
      <c r="B60" s="31">
        <v>-6498.1696468350974</v>
      </c>
    </row>
    <row r="61" spans="1:2" x14ac:dyDescent="0.2">
      <c r="A61" s="5" t="s">
        <v>473</v>
      </c>
      <c r="B61" s="31">
        <v>0</v>
      </c>
    </row>
    <row r="62" spans="1:2" x14ac:dyDescent="0.2">
      <c r="A62" s="5" t="s">
        <v>181</v>
      </c>
      <c r="B62" s="31">
        <v>-5769.4580374102907</v>
      </c>
    </row>
    <row r="63" spans="1:2" x14ac:dyDescent="0.2">
      <c r="A63" s="5" t="s">
        <v>475</v>
      </c>
      <c r="B63" s="31">
        <v>0</v>
      </c>
    </row>
    <row r="64" spans="1:2" x14ac:dyDescent="0.2">
      <c r="A64" s="5" t="s">
        <v>71</v>
      </c>
      <c r="B64" s="31">
        <v>-5632.8286316241811</v>
      </c>
    </row>
    <row r="65" spans="1:2" x14ac:dyDescent="0.2">
      <c r="A65" s="5" t="s">
        <v>196</v>
      </c>
      <c r="B65" s="31">
        <v>-5134.4193121556937</v>
      </c>
    </row>
    <row r="66" spans="1:2" x14ac:dyDescent="0.2">
      <c r="A66" s="5" t="s">
        <v>169</v>
      </c>
      <c r="B66" s="31">
        <v>-4623.5883255996869</v>
      </c>
    </row>
    <row r="67" spans="1:2" x14ac:dyDescent="0.2">
      <c r="A67" s="5" t="s">
        <v>56</v>
      </c>
      <c r="B67" s="31">
        <v>-3941.2924942586155</v>
      </c>
    </row>
    <row r="68" spans="1:2" x14ac:dyDescent="0.2">
      <c r="A68" s="5" t="s">
        <v>10</v>
      </c>
      <c r="B68" s="31">
        <v>-4348.0566666118666</v>
      </c>
    </row>
    <row r="69" spans="1:2" x14ac:dyDescent="0.2">
      <c r="A69" s="5" t="s">
        <v>7</v>
      </c>
      <c r="B69" s="31">
        <v>-4163.1704572176859</v>
      </c>
    </row>
    <row r="70" spans="1:2" x14ac:dyDescent="0.2">
      <c r="A70" s="5" t="s">
        <v>176</v>
      </c>
      <c r="B70" s="31">
        <v>-4162.5348861550419</v>
      </c>
    </row>
    <row r="71" spans="1:2" x14ac:dyDescent="0.2">
      <c r="A71" s="5" t="s">
        <v>236</v>
      </c>
      <c r="B71" s="31">
        <v>-3777.2393635347626</v>
      </c>
    </row>
    <row r="72" spans="1:2" x14ac:dyDescent="0.2">
      <c r="A72" s="5" t="s">
        <v>193</v>
      </c>
      <c r="B72" s="31">
        <v>-3065.8847001503977</v>
      </c>
    </row>
    <row r="73" spans="1:2" x14ac:dyDescent="0.2">
      <c r="A73" s="5" t="s">
        <v>190</v>
      </c>
      <c r="B73" s="31">
        <v>-2355.52</v>
      </c>
    </row>
    <row r="74" spans="1:2" x14ac:dyDescent="0.2">
      <c r="A74" s="5" t="s">
        <v>15</v>
      </c>
      <c r="B74" s="31">
        <v>0</v>
      </c>
    </row>
    <row r="75" spans="1:2" x14ac:dyDescent="0.2">
      <c r="A75" s="5" t="s">
        <v>76</v>
      </c>
      <c r="B75" s="31">
        <v>-2340.4896826213599</v>
      </c>
    </row>
    <row r="76" spans="1:2" x14ac:dyDescent="0.2">
      <c r="A76" s="5" t="s">
        <v>8</v>
      </c>
      <c r="B76" s="31">
        <v>0</v>
      </c>
    </row>
    <row r="77" spans="1:2" x14ac:dyDescent="0.2">
      <c r="A77" s="5" t="s">
        <v>59</v>
      </c>
      <c r="B77" s="31">
        <v>-2197.7109370324533</v>
      </c>
    </row>
    <row r="78" spans="1:2" x14ac:dyDescent="0.2">
      <c r="A78" s="5" t="s">
        <v>9</v>
      </c>
      <c r="B78" s="31">
        <v>-2185.7068857234267</v>
      </c>
    </row>
    <row r="79" spans="1:2" x14ac:dyDescent="0.2">
      <c r="A79" s="5" t="s">
        <v>88</v>
      </c>
      <c r="B79" s="31">
        <v>-2176.366594190948</v>
      </c>
    </row>
    <row r="80" spans="1:2" x14ac:dyDescent="0.2">
      <c r="A80" s="5" t="s">
        <v>78</v>
      </c>
      <c r="B80" s="31">
        <v>-2122.5887648433295</v>
      </c>
    </row>
    <row r="81" spans="1:2" x14ac:dyDescent="0.2">
      <c r="A81" s="5" t="s">
        <v>14</v>
      </c>
      <c r="B81" s="31">
        <v>-2122.5887648433295</v>
      </c>
    </row>
    <row r="82" spans="1:2" x14ac:dyDescent="0.2">
      <c r="A82" s="5" t="s">
        <v>93</v>
      </c>
      <c r="B82" s="31">
        <v>-2122.5887648433295</v>
      </c>
    </row>
    <row r="83" spans="1:2" x14ac:dyDescent="0.2">
      <c r="A83" s="5" t="s">
        <v>49</v>
      </c>
      <c r="B83" s="31">
        <v>-2122.5887648433295</v>
      </c>
    </row>
    <row r="84" spans="1:2" x14ac:dyDescent="0.2">
      <c r="A84" s="5" t="s">
        <v>100</v>
      </c>
      <c r="B84" s="31">
        <v>-2122.5887648433295</v>
      </c>
    </row>
    <row r="85" spans="1:2" x14ac:dyDescent="0.2">
      <c r="A85" s="5" t="s">
        <v>216</v>
      </c>
      <c r="B85" s="31">
        <v>0</v>
      </c>
    </row>
    <row r="86" spans="1:2" x14ac:dyDescent="0.2">
      <c r="A86" s="5" t="s">
        <v>94</v>
      </c>
      <c r="B86" s="31">
        <v>-2122.5887648433295</v>
      </c>
    </row>
    <row r="87" spans="1:2" x14ac:dyDescent="0.2">
      <c r="A87" s="5" t="s">
        <v>127</v>
      </c>
      <c r="B87" s="31">
        <v>-2122.5887648433295</v>
      </c>
    </row>
    <row r="88" spans="1:2" x14ac:dyDescent="0.2">
      <c r="A88" s="5" t="s">
        <v>90</v>
      </c>
      <c r="B88" s="31">
        <v>-4344.0273932698037</v>
      </c>
    </row>
    <row r="89" spans="1:2" x14ac:dyDescent="0.2">
      <c r="A89" s="5" t="s">
        <v>121</v>
      </c>
      <c r="B89" s="31">
        <v>-2122.5887648433295</v>
      </c>
    </row>
    <row r="90" spans="1:2" x14ac:dyDescent="0.2">
      <c r="A90" s="5" t="s">
        <v>141</v>
      </c>
      <c r="B90" s="31">
        <v>-2122.5887648433295</v>
      </c>
    </row>
    <row r="91" spans="1:2" x14ac:dyDescent="0.2">
      <c r="A91" s="5" t="s">
        <v>122</v>
      </c>
      <c r="B91" s="31">
        <v>-2122.5887648433295</v>
      </c>
    </row>
    <row r="92" spans="1:2" x14ac:dyDescent="0.2">
      <c r="A92" s="5" t="s">
        <v>51</v>
      </c>
      <c r="B92" s="31">
        <v>-2122.5887648433295</v>
      </c>
    </row>
    <row r="93" spans="1:2" x14ac:dyDescent="0.2">
      <c r="A93" s="5" t="s">
        <v>86</v>
      </c>
      <c r="B93" s="31">
        <v>-2122.5887648433295</v>
      </c>
    </row>
    <row r="94" spans="1:2" x14ac:dyDescent="0.2">
      <c r="A94" s="5" t="s">
        <v>80</v>
      </c>
      <c r="B94" s="31">
        <v>-2122.5887648433295</v>
      </c>
    </row>
    <row r="95" spans="1:2" x14ac:dyDescent="0.2">
      <c r="A95" s="5" t="s">
        <v>81</v>
      </c>
      <c r="B95" s="31">
        <v>-2122.5887648433295</v>
      </c>
    </row>
    <row r="96" spans="1:2" x14ac:dyDescent="0.2">
      <c r="A96" s="5" t="s">
        <v>137</v>
      </c>
      <c r="B96" s="31">
        <v>-2122.5887648433295</v>
      </c>
    </row>
    <row r="97" spans="1:2" x14ac:dyDescent="0.2">
      <c r="A97" s="5" t="s">
        <v>82</v>
      </c>
      <c r="B97" s="31">
        <v>-2122.5887648433295</v>
      </c>
    </row>
    <row r="98" spans="1:2" x14ac:dyDescent="0.2">
      <c r="A98" s="5" t="s">
        <v>99</v>
      </c>
      <c r="B98" s="31">
        <v>-2122.5887648433295</v>
      </c>
    </row>
    <row r="99" spans="1:2" x14ac:dyDescent="0.2">
      <c r="A99" s="5" t="s">
        <v>132</v>
      </c>
      <c r="B99" s="31">
        <v>0</v>
      </c>
    </row>
    <row r="100" spans="1:2" x14ac:dyDescent="0.2">
      <c r="A100" s="5" t="s">
        <v>50</v>
      </c>
      <c r="B100" s="31">
        <v>-2122.5887648433295</v>
      </c>
    </row>
    <row r="101" spans="1:2" x14ac:dyDescent="0.2">
      <c r="A101" s="5" t="s">
        <v>69</v>
      </c>
      <c r="B101" s="31">
        <v>-2122.5887648433295</v>
      </c>
    </row>
    <row r="102" spans="1:2" x14ac:dyDescent="0.2">
      <c r="A102" s="5" t="s">
        <v>77</v>
      </c>
      <c r="B102" s="31">
        <v>-2122.5887648433295</v>
      </c>
    </row>
    <row r="103" spans="1:2" x14ac:dyDescent="0.2">
      <c r="A103" s="5" t="s">
        <v>511</v>
      </c>
      <c r="B103" s="31">
        <v>-2122.5887648433295</v>
      </c>
    </row>
    <row r="104" spans="1:2" x14ac:dyDescent="0.2">
      <c r="A104" s="5" t="s">
        <v>52</v>
      </c>
      <c r="B104" s="31">
        <v>-2122.5887648433295</v>
      </c>
    </row>
    <row r="105" spans="1:2" x14ac:dyDescent="0.2">
      <c r="A105" s="5" t="s">
        <v>13</v>
      </c>
      <c r="B105" s="31">
        <v>-2122.5887648433295</v>
      </c>
    </row>
    <row r="106" spans="1:2" x14ac:dyDescent="0.2">
      <c r="A106" s="5" t="s">
        <v>79</v>
      </c>
      <c r="B106" s="31">
        <v>-2122.5887648433295</v>
      </c>
    </row>
    <row r="107" spans="1:2" x14ac:dyDescent="0.2">
      <c r="A107" s="5" t="s">
        <v>67</v>
      </c>
      <c r="B107" s="31">
        <v>-2122.5887648433295</v>
      </c>
    </row>
    <row r="108" spans="1:2" x14ac:dyDescent="0.2">
      <c r="A108" s="5" t="s">
        <v>92</v>
      </c>
      <c r="B108" s="31">
        <v>-2122.5887648433295</v>
      </c>
    </row>
    <row r="109" spans="1:2" x14ac:dyDescent="0.2">
      <c r="A109" s="5" t="s">
        <v>95</v>
      </c>
      <c r="B109" s="31">
        <v>-2122.5887648433295</v>
      </c>
    </row>
    <row r="110" spans="1:2" x14ac:dyDescent="0.2">
      <c r="A110" s="5" t="s">
        <v>149</v>
      </c>
      <c r="B110" s="31">
        <v>-2592.2727666098344</v>
      </c>
    </row>
    <row r="111" spans="1:2" x14ac:dyDescent="0.2">
      <c r="A111" s="5" t="s">
        <v>70</v>
      </c>
      <c r="B111" s="31">
        <v>-2113.032191361382</v>
      </c>
    </row>
    <row r="112" spans="1:2" x14ac:dyDescent="0.2">
      <c r="A112" s="5" t="s">
        <v>55</v>
      </c>
      <c r="B112" s="31">
        <v>-2113.032191361382</v>
      </c>
    </row>
    <row r="113" spans="1:2" x14ac:dyDescent="0.2">
      <c r="A113" s="5" t="s">
        <v>61</v>
      </c>
      <c r="B113" s="31">
        <v>-2113.032191361382</v>
      </c>
    </row>
    <row r="114" spans="1:2" x14ac:dyDescent="0.2">
      <c r="A114" s="5" t="s">
        <v>12</v>
      </c>
      <c r="B114" s="31">
        <v>-2113.032191361382</v>
      </c>
    </row>
    <row r="115" spans="1:2" x14ac:dyDescent="0.2">
      <c r="A115" s="5" t="s">
        <v>68</v>
      </c>
      <c r="B115" s="31">
        <v>-2113.032191361382</v>
      </c>
    </row>
    <row r="116" spans="1:2" x14ac:dyDescent="0.2">
      <c r="A116" s="5" t="s">
        <v>11</v>
      </c>
      <c r="B116" s="31">
        <v>-2113.032191361382</v>
      </c>
    </row>
    <row r="117" spans="1:2" x14ac:dyDescent="0.2">
      <c r="A117" s="5" t="s">
        <v>3</v>
      </c>
      <c r="B117" s="31">
        <v>-2349.9844538505408</v>
      </c>
    </row>
    <row r="118" spans="1:2" x14ac:dyDescent="0.2">
      <c r="A118" s="5" t="s">
        <v>147</v>
      </c>
      <c r="B118" s="31">
        <v>-2534.8093932906231</v>
      </c>
    </row>
    <row r="119" spans="1:2" x14ac:dyDescent="0.2">
      <c r="A119" s="5" t="s">
        <v>227</v>
      </c>
      <c r="B119" s="31">
        <v>-2035.9318622879462</v>
      </c>
    </row>
    <row r="120" spans="1:2" x14ac:dyDescent="0.2">
      <c r="A120" s="5" t="s">
        <v>224</v>
      </c>
      <c r="B120" s="31">
        <v>-2035.9318622879462</v>
      </c>
    </row>
    <row r="121" spans="1:2" x14ac:dyDescent="0.2">
      <c r="A121" s="5" t="s">
        <v>388</v>
      </c>
      <c r="B121" s="31">
        <v>0</v>
      </c>
    </row>
    <row r="122" spans="1:2" x14ac:dyDescent="0.2">
      <c r="A122" s="5" t="s">
        <v>124</v>
      </c>
      <c r="B122" s="31">
        <v>-1869.6557992805979</v>
      </c>
    </row>
    <row r="123" spans="1:2" x14ac:dyDescent="0.2">
      <c r="A123" s="5" t="s">
        <v>98</v>
      </c>
      <c r="B123" s="31">
        <v>-1267.4164559638214</v>
      </c>
    </row>
    <row r="124" spans="1:2" x14ac:dyDescent="0.2">
      <c r="A124" s="5" t="s">
        <v>156</v>
      </c>
      <c r="B124" s="31">
        <v>-1737.2677884973518</v>
      </c>
    </row>
    <row r="125" spans="1:2" x14ac:dyDescent="0.2">
      <c r="A125" s="5" t="s">
        <v>87</v>
      </c>
      <c r="B125" s="31">
        <v>-1210.5472080342888</v>
      </c>
    </row>
    <row r="126" spans="1:2" x14ac:dyDescent="0.2">
      <c r="A126" s="5" t="s">
        <v>226</v>
      </c>
      <c r="B126" s="31">
        <v>-1630.9229650193322</v>
      </c>
    </row>
    <row r="127" spans="1:2" x14ac:dyDescent="0.2">
      <c r="A127" s="5" t="s">
        <v>221</v>
      </c>
      <c r="B127" s="31">
        <v>-1481.6787776428146</v>
      </c>
    </row>
    <row r="128" spans="1:2" x14ac:dyDescent="0.2">
      <c r="A128" s="5" t="s">
        <v>18</v>
      </c>
      <c r="B128" s="31">
        <v>-995.19405077963484</v>
      </c>
    </row>
    <row r="129" spans="1:2" x14ac:dyDescent="0.2">
      <c r="A129" s="5" t="s">
        <v>83</v>
      </c>
      <c r="B129" s="31">
        <v>-845.03724132461684</v>
      </c>
    </row>
    <row r="130" spans="1:2" x14ac:dyDescent="0.2">
      <c r="A130" s="5" t="s">
        <v>143</v>
      </c>
      <c r="B130" s="31">
        <v>-1310.6852504558601</v>
      </c>
    </row>
    <row r="131" spans="1:2" x14ac:dyDescent="0.2">
      <c r="A131" s="5" t="s">
        <v>6</v>
      </c>
      <c r="B131" s="31">
        <v>-1068.396937696567</v>
      </c>
    </row>
    <row r="132" spans="1:2" x14ac:dyDescent="0.2">
      <c r="A132" s="5" t="s">
        <v>74</v>
      </c>
      <c r="B132" s="31">
        <v>-720.4430640183964</v>
      </c>
    </row>
    <row r="133" spans="1:2" x14ac:dyDescent="0.2">
      <c r="A133" s="5" t="s">
        <v>65</v>
      </c>
      <c r="B133" s="31">
        <v>-720.4430640183964</v>
      </c>
    </row>
    <row r="134" spans="1:2" x14ac:dyDescent="0.2">
      <c r="A134" s="5" t="s">
        <v>182</v>
      </c>
      <c r="B134" s="31">
        <v>-1081.8150462550982</v>
      </c>
    </row>
    <row r="135" spans="1:2" x14ac:dyDescent="0.2">
      <c r="A135" s="5" t="s">
        <v>152</v>
      </c>
      <c r="B135" s="31">
        <v>0</v>
      </c>
    </row>
    <row r="136" spans="1:2" x14ac:dyDescent="0.2">
      <c r="A136" s="5" t="s">
        <v>460</v>
      </c>
      <c r="B136" s="31">
        <v>0</v>
      </c>
    </row>
    <row r="137" spans="1:2" x14ac:dyDescent="0.2">
      <c r="A137" s="5" t="s">
        <v>157</v>
      </c>
      <c r="B137" s="31">
        <v>-1081.8150462550982</v>
      </c>
    </row>
    <row r="138" spans="1:2" x14ac:dyDescent="0.2">
      <c r="A138" s="5" t="s">
        <v>229</v>
      </c>
      <c r="B138" s="31">
        <v>-1022.2261095658939</v>
      </c>
    </row>
    <row r="139" spans="1:2" x14ac:dyDescent="0.2">
      <c r="A139" s="5" t="s">
        <v>223</v>
      </c>
      <c r="B139" s="31">
        <v>-1022.2261095658939</v>
      </c>
    </row>
    <row r="140" spans="1:2" x14ac:dyDescent="0.2">
      <c r="A140" s="5" t="s">
        <v>17</v>
      </c>
      <c r="B140" s="31">
        <v>-531.31734035795671</v>
      </c>
    </row>
    <row r="141" spans="1:2" x14ac:dyDescent="0.2">
      <c r="A141" s="5" t="s">
        <v>174</v>
      </c>
      <c r="B141" s="31">
        <v>-665.47973079786686</v>
      </c>
    </row>
    <row r="142" spans="1:2" x14ac:dyDescent="0.2">
      <c r="A142" s="5" t="s">
        <v>513</v>
      </c>
      <c r="B142" s="31">
        <v>-368.89194610088828</v>
      </c>
    </row>
    <row r="143" spans="1:2" x14ac:dyDescent="0.2">
      <c r="A143" s="5" t="s">
        <v>195</v>
      </c>
      <c r="B143" s="31">
        <v>-828.12391552851409</v>
      </c>
    </row>
    <row r="144" spans="1:2" x14ac:dyDescent="0.2">
      <c r="A144" s="5" t="s">
        <v>167</v>
      </c>
      <c r="B144" s="31">
        <v>-743.00247236634402</v>
      </c>
    </row>
    <row r="145" spans="1:2" x14ac:dyDescent="0.2">
      <c r="A145" s="5" t="s">
        <v>225</v>
      </c>
      <c r="B145" s="31">
        <v>-743.00247236634402</v>
      </c>
    </row>
    <row r="146" spans="1:2" x14ac:dyDescent="0.2">
      <c r="A146" s="5" t="s">
        <v>368</v>
      </c>
      <c r="B146" s="31">
        <v>-190.58241413037962</v>
      </c>
    </row>
    <row r="147" spans="1:2" x14ac:dyDescent="0.2">
      <c r="A147" s="5" t="s">
        <v>171</v>
      </c>
      <c r="B147" s="31">
        <v>-613.38575842698992</v>
      </c>
    </row>
    <row r="148" spans="1:2" x14ac:dyDescent="0.2">
      <c r="A148" s="5" t="s">
        <v>119</v>
      </c>
      <c r="B148" s="31">
        <v>-455.51294157635152</v>
      </c>
    </row>
    <row r="149" spans="1:2" x14ac:dyDescent="0.2">
      <c r="A149" s="5" t="s">
        <v>228</v>
      </c>
      <c r="B149" s="31">
        <v>-455.51294157635152</v>
      </c>
    </row>
    <row r="150" spans="1:2" x14ac:dyDescent="0.2">
      <c r="A150" s="5" t="s">
        <v>5</v>
      </c>
      <c r="B150" s="31">
        <v>23.727633672100744</v>
      </c>
    </row>
    <row r="151" spans="1:2" x14ac:dyDescent="0.2">
      <c r="A151" s="5" t="s">
        <v>200</v>
      </c>
      <c r="B151" s="31">
        <v>-455.51294157635152</v>
      </c>
    </row>
    <row r="152" spans="1:2" x14ac:dyDescent="0.2">
      <c r="A152" s="5" t="s">
        <v>2</v>
      </c>
      <c r="B152" s="31">
        <v>-223.21589944630986</v>
      </c>
    </row>
    <row r="153" spans="1:2" x14ac:dyDescent="0.2">
      <c r="A153" s="5" t="s">
        <v>230</v>
      </c>
      <c r="B153" s="31">
        <v>-452.84266390620417</v>
      </c>
    </row>
    <row r="154" spans="1:2" x14ac:dyDescent="0.2">
      <c r="A154" s="5" t="s">
        <v>16</v>
      </c>
      <c r="B154" s="31">
        <v>81.734397243723308</v>
      </c>
    </row>
    <row r="155" spans="1:2" x14ac:dyDescent="0.2">
      <c r="A155" s="5" t="s">
        <v>510</v>
      </c>
      <c r="B155" s="31">
        <v>118.46121855150179</v>
      </c>
    </row>
    <row r="156" spans="1:2" x14ac:dyDescent="0.2">
      <c r="A156" s="5" t="s">
        <v>31</v>
      </c>
      <c r="B156" s="31">
        <v>106.26720289408233</v>
      </c>
    </row>
    <row r="157" spans="1:2" x14ac:dyDescent="0.2">
      <c r="A157" s="5" t="s">
        <v>201</v>
      </c>
      <c r="B157" s="31">
        <v>-291.38985314593998</v>
      </c>
    </row>
    <row r="158" spans="1:2" x14ac:dyDescent="0.2">
      <c r="A158" s="5" t="s">
        <v>234</v>
      </c>
      <c r="B158" s="31">
        <v>228.23385436507613</v>
      </c>
    </row>
    <row r="159" spans="1:2" x14ac:dyDescent="0.2">
      <c r="A159" s="5" t="s">
        <v>222</v>
      </c>
      <c r="B159" s="31">
        <v>225.84082859680504</v>
      </c>
    </row>
    <row r="160" spans="1:2" x14ac:dyDescent="0.2">
      <c r="A160" s="5" t="s">
        <v>84</v>
      </c>
      <c r="B160" s="31">
        <v>264.80720632929189</v>
      </c>
    </row>
    <row r="161" spans="1:2" x14ac:dyDescent="0.2">
      <c r="A161" s="5" t="s">
        <v>249</v>
      </c>
      <c r="B161" s="31">
        <v>313.88744213224049</v>
      </c>
    </row>
    <row r="162" spans="1:2" x14ac:dyDescent="0.2">
      <c r="A162" s="5" t="s">
        <v>250</v>
      </c>
      <c r="B162" s="31">
        <v>313.88744213224049</v>
      </c>
    </row>
    <row r="163" spans="1:2" x14ac:dyDescent="0.2">
      <c r="A163" s="5" t="s">
        <v>251</v>
      </c>
      <c r="B163" s="31">
        <v>313.88744213224049</v>
      </c>
    </row>
    <row r="164" spans="1:2" x14ac:dyDescent="0.2">
      <c r="A164" s="5" t="s">
        <v>506</v>
      </c>
      <c r="B164" s="31">
        <v>313.88744213224049</v>
      </c>
    </row>
    <row r="165" spans="1:2" x14ac:dyDescent="0.2">
      <c r="A165" s="5" t="s">
        <v>219</v>
      </c>
      <c r="B165" s="31">
        <v>313.88744213224049</v>
      </c>
    </row>
    <row r="166" spans="1:2" x14ac:dyDescent="0.2">
      <c r="A166" s="5" t="s">
        <v>252</v>
      </c>
      <c r="B166" s="31">
        <v>313.88744213224049</v>
      </c>
    </row>
    <row r="167" spans="1:2" x14ac:dyDescent="0.2">
      <c r="A167" s="5" t="s">
        <v>507</v>
      </c>
      <c r="B167" s="31">
        <v>313.88744213224049</v>
      </c>
    </row>
    <row r="168" spans="1:2" x14ac:dyDescent="0.2">
      <c r="A168" s="5" t="s">
        <v>253</v>
      </c>
      <c r="B168" s="31">
        <v>313.88744213224049</v>
      </c>
    </row>
    <row r="169" spans="1:2" x14ac:dyDescent="0.2">
      <c r="A169" s="5" t="s">
        <v>508</v>
      </c>
      <c r="B169" s="31">
        <v>313.88744213224049</v>
      </c>
    </row>
    <row r="170" spans="1:2" x14ac:dyDescent="0.2">
      <c r="A170" s="5" t="s">
        <v>254</v>
      </c>
      <c r="B170" s="31">
        <v>313.88744213224049</v>
      </c>
    </row>
    <row r="171" spans="1:2" x14ac:dyDescent="0.2">
      <c r="A171" s="5" t="s">
        <v>255</v>
      </c>
      <c r="B171" s="31">
        <v>313.88744213224049</v>
      </c>
    </row>
    <row r="172" spans="1:2" x14ac:dyDescent="0.2">
      <c r="A172" s="5" t="s">
        <v>256</v>
      </c>
      <c r="B172" s="31">
        <v>313.88744213224049</v>
      </c>
    </row>
    <row r="173" spans="1:2" x14ac:dyDescent="0.2">
      <c r="A173" s="5" t="s">
        <v>509</v>
      </c>
      <c r="B173" s="31">
        <v>313.88744213224049</v>
      </c>
    </row>
    <row r="174" spans="1:2" x14ac:dyDescent="0.2">
      <c r="A174" s="5" t="s">
        <v>257</v>
      </c>
      <c r="B174" s="31">
        <v>313.88744213224049</v>
      </c>
    </row>
    <row r="175" spans="1:2" x14ac:dyDescent="0.2">
      <c r="A175" s="5" t="s">
        <v>85</v>
      </c>
      <c r="B175" s="31">
        <v>313.88744213224049</v>
      </c>
    </row>
    <row r="176" spans="1:2" x14ac:dyDescent="0.2">
      <c r="A176" s="5" t="s">
        <v>4</v>
      </c>
      <c r="B176" s="31">
        <v>290.1598084601398</v>
      </c>
    </row>
    <row r="177" spans="1:2" x14ac:dyDescent="0.2">
      <c r="A177" s="5" t="s">
        <v>258</v>
      </c>
      <c r="B177" s="31">
        <v>313.88744213224049</v>
      </c>
    </row>
    <row r="178" spans="1:2" x14ac:dyDescent="0.2">
      <c r="A178" s="5" t="s">
        <v>66</v>
      </c>
      <c r="B178" s="31">
        <v>313.88744213224049</v>
      </c>
    </row>
    <row r="179" spans="1:2" x14ac:dyDescent="0.2">
      <c r="A179" s="5" t="s">
        <v>259</v>
      </c>
      <c r="B179" s="31">
        <v>347.09593400649328</v>
      </c>
    </row>
    <row r="180" spans="1:2" x14ac:dyDescent="0.2">
      <c r="A180" s="5" t="s">
        <v>246</v>
      </c>
      <c r="B180" s="31">
        <v>350.41904658382958</v>
      </c>
    </row>
    <row r="181" spans="1:2" x14ac:dyDescent="0.2">
      <c r="A181" s="5" t="s">
        <v>232</v>
      </c>
      <c r="B181" s="31">
        <v>494.14923772090401</v>
      </c>
    </row>
    <row r="182" spans="1:2" x14ac:dyDescent="0.2">
      <c r="A182" s="5" t="s">
        <v>75</v>
      </c>
      <c r="B182" s="31">
        <v>743.71408288381258</v>
      </c>
    </row>
    <row r="183" spans="1:2" x14ac:dyDescent="0.2">
      <c r="A183" s="5" t="s">
        <v>239</v>
      </c>
      <c r="B183" s="31">
        <v>769.5245914536581</v>
      </c>
    </row>
    <row r="184" spans="1:2" x14ac:dyDescent="0.2">
      <c r="A184" s="5" t="s">
        <v>89</v>
      </c>
      <c r="B184" s="31">
        <v>769.84633561777991</v>
      </c>
    </row>
    <row r="185" spans="1:2" x14ac:dyDescent="0.2">
      <c r="A185" s="5" t="s">
        <v>53</v>
      </c>
      <c r="B185" s="31">
        <v>827.5313550252805</v>
      </c>
    </row>
    <row r="186" spans="1:2" x14ac:dyDescent="0.2">
      <c r="A186" s="5" t="s">
        <v>238</v>
      </c>
      <c r="B186" s="31">
        <v>875.79179434774028</v>
      </c>
    </row>
    <row r="187" spans="1:2" x14ac:dyDescent="0.2">
      <c r="A187" s="5" t="s">
        <v>245</v>
      </c>
      <c r="B187" s="31">
        <v>875.79179434774028</v>
      </c>
    </row>
    <row r="188" spans="1:2" x14ac:dyDescent="0.2">
      <c r="A188" s="5" t="s">
        <v>233</v>
      </c>
      <c r="B188" s="31">
        <v>875.79179434774028</v>
      </c>
    </row>
    <row r="189" spans="1:2" x14ac:dyDescent="0.2">
      <c r="A189" s="5" t="s">
        <v>57</v>
      </c>
      <c r="B189" s="31">
        <v>1008.5252188838224</v>
      </c>
    </row>
    <row r="190" spans="1:2" x14ac:dyDescent="0.2">
      <c r="A190" s="5" t="s">
        <v>166</v>
      </c>
      <c r="B190" s="31">
        <v>1369.0197261783424</v>
      </c>
    </row>
    <row r="191" spans="1:2" x14ac:dyDescent="0.2">
      <c r="A191" s="5" t="s">
        <v>72</v>
      </c>
      <c r="B191" s="31">
        <v>1369.0197261783424</v>
      </c>
    </row>
    <row r="192" spans="1:2" x14ac:dyDescent="0.2">
      <c r="A192" s="5" t="s">
        <v>105</v>
      </c>
      <c r="B192" s="31">
        <v>1427.0264897499649</v>
      </c>
    </row>
    <row r="193" spans="1:2" x14ac:dyDescent="0.2">
      <c r="A193" s="5" t="s">
        <v>172</v>
      </c>
      <c r="B193" s="31">
        <v>1553.3442309316442</v>
      </c>
    </row>
    <row r="194" spans="1:2" x14ac:dyDescent="0.2">
      <c r="A194" s="5" t="s">
        <v>187</v>
      </c>
      <c r="B194" s="31">
        <v>1586.7869864179713</v>
      </c>
    </row>
  </sheetData>
  <sortState xmlns:xlrd2="http://schemas.microsoft.com/office/spreadsheetml/2017/richdata2" ref="A9:B9">
    <sortCondition descending="1" ref="B9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6B165-F9CC-4CBD-A7C5-319E6A4D2D95}">
  <dimension ref="A2:B200"/>
  <sheetViews>
    <sheetView workbookViewId="0">
      <selection activeCell="B9" sqref="B9"/>
    </sheetView>
  </sheetViews>
  <sheetFormatPr defaultColWidth="9.140625" defaultRowHeight="12.75" x14ac:dyDescent="0.2"/>
  <cols>
    <col min="1" max="1" width="40.5703125" style="1" customWidth="1"/>
    <col min="2" max="2" width="30.5703125" style="1" customWidth="1"/>
    <col min="3" max="16384" width="9.140625" style="1"/>
  </cols>
  <sheetData>
    <row r="2" spans="1:2" ht="15" customHeight="1" x14ac:dyDescent="0.2">
      <c r="B2" s="2"/>
    </row>
    <row r="3" spans="1:2" ht="15" customHeight="1" x14ac:dyDescent="0.2">
      <c r="B3" s="2" t="str">
        <f>Índice!A9</f>
        <v>MÊS DE COMPETÊNCIA: Outubro de 2023</v>
      </c>
    </row>
    <row r="5" spans="1:2" x14ac:dyDescent="0.2">
      <c r="A5" s="2" t="s">
        <v>547</v>
      </c>
    </row>
    <row r="6" spans="1:2" x14ac:dyDescent="0.2">
      <c r="A6" s="1" t="s">
        <v>548</v>
      </c>
    </row>
    <row r="8" spans="1:2" x14ac:dyDescent="0.2">
      <c r="A8" s="4" t="s">
        <v>1</v>
      </c>
      <c r="B8" s="6" t="s">
        <v>572</v>
      </c>
    </row>
    <row r="9" spans="1:2" x14ac:dyDescent="0.2">
      <c r="A9" s="10" t="s">
        <v>549</v>
      </c>
      <c r="B9" s="36">
        <v>2642740.9282091437</v>
      </c>
    </row>
    <row r="10" spans="1:2" x14ac:dyDescent="0.2">
      <c r="A10" s="5" t="s">
        <v>187</v>
      </c>
      <c r="B10" s="34">
        <v>3104.7962404966906</v>
      </c>
    </row>
    <row r="11" spans="1:2" x14ac:dyDescent="0.2">
      <c r="A11" s="5" t="s">
        <v>172</v>
      </c>
      <c r="B11" s="35">
        <v>3052.4582689443291</v>
      </c>
    </row>
    <row r="12" spans="1:2" x14ac:dyDescent="0.2">
      <c r="A12" s="5" t="s">
        <v>195</v>
      </c>
      <c r="B12" s="35">
        <v>2758.7875943125459</v>
      </c>
    </row>
    <row r="13" spans="1:2" x14ac:dyDescent="0.2">
      <c r="A13" s="5" t="s">
        <v>166</v>
      </c>
      <c r="B13" s="31">
        <v>2735.3158231321522</v>
      </c>
    </row>
    <row r="14" spans="1:2" x14ac:dyDescent="0.2">
      <c r="A14" s="5" t="s">
        <v>105</v>
      </c>
      <c r="B14" s="31">
        <v>2541.2142569624152</v>
      </c>
    </row>
    <row r="15" spans="1:2" x14ac:dyDescent="0.2">
      <c r="A15" s="5" t="s">
        <v>72</v>
      </c>
      <c r="B15" s="31">
        <v>2076.3390644703254</v>
      </c>
    </row>
    <row r="16" spans="1:2" x14ac:dyDescent="0.2">
      <c r="A16" s="5" t="s">
        <v>245</v>
      </c>
      <c r="B16" s="31">
        <v>1979.2095594043496</v>
      </c>
    </row>
    <row r="17" spans="1:2" x14ac:dyDescent="0.2">
      <c r="A17" s="5" t="s">
        <v>238</v>
      </c>
      <c r="B17" s="31">
        <v>1922.5692714629204</v>
      </c>
    </row>
    <row r="18" spans="1:2" x14ac:dyDescent="0.2">
      <c r="A18" s="5" t="s">
        <v>53</v>
      </c>
      <c r="B18" s="31">
        <v>1843.5309444648792</v>
      </c>
    </row>
    <row r="19" spans="1:2" x14ac:dyDescent="0.2">
      <c r="A19" s="5" t="s">
        <v>239</v>
      </c>
      <c r="B19" s="31">
        <v>1805.7993787268526</v>
      </c>
    </row>
    <row r="20" spans="1:2" x14ac:dyDescent="0.2">
      <c r="A20" s="5" t="s">
        <v>57</v>
      </c>
      <c r="B20" s="31">
        <v>1629.2111714236828</v>
      </c>
    </row>
    <row r="21" spans="1:2" x14ac:dyDescent="0.2">
      <c r="A21" s="5" t="s">
        <v>89</v>
      </c>
      <c r="B21" s="31">
        <v>1531.9830798183118</v>
      </c>
    </row>
    <row r="22" spans="1:2" x14ac:dyDescent="0.2">
      <c r="A22" s="5" t="s">
        <v>233</v>
      </c>
      <c r="B22" s="31">
        <v>1411.827576095111</v>
      </c>
    </row>
    <row r="23" spans="1:2" x14ac:dyDescent="0.2">
      <c r="A23" s="5" t="s">
        <v>75</v>
      </c>
      <c r="B23" s="31">
        <v>1374.1947663294388</v>
      </c>
    </row>
    <row r="24" spans="1:2" x14ac:dyDescent="0.2">
      <c r="A24" s="5" t="s">
        <v>246</v>
      </c>
      <c r="B24" s="31">
        <v>1041.5000184914759</v>
      </c>
    </row>
    <row r="25" spans="1:2" x14ac:dyDescent="0.2">
      <c r="A25" s="5" t="s">
        <v>232</v>
      </c>
      <c r="B25" s="31">
        <v>885.74466678070996</v>
      </c>
    </row>
    <row r="26" spans="1:2" x14ac:dyDescent="0.2">
      <c r="A26" s="5" t="s">
        <v>5</v>
      </c>
      <c r="B26" s="31">
        <v>750.05680247374301</v>
      </c>
    </row>
    <row r="27" spans="1:2" x14ac:dyDescent="0.2">
      <c r="A27" s="5" t="s">
        <v>456</v>
      </c>
      <c r="B27" s="31">
        <v>515.61829025592669</v>
      </c>
    </row>
    <row r="28" spans="1:2" x14ac:dyDescent="0.2">
      <c r="A28" s="5" t="s">
        <v>54</v>
      </c>
      <c r="B28" s="31">
        <v>510.74169536780954</v>
      </c>
    </row>
    <row r="29" spans="1:2" x14ac:dyDescent="0.2">
      <c r="A29" s="5" t="s">
        <v>234</v>
      </c>
      <c r="B29" s="31">
        <v>499.46877468299823</v>
      </c>
    </row>
    <row r="30" spans="1:2" x14ac:dyDescent="0.2">
      <c r="A30" s="5" t="s">
        <v>249</v>
      </c>
      <c r="B30" s="31">
        <v>491.57113923829729</v>
      </c>
    </row>
    <row r="31" spans="1:2" x14ac:dyDescent="0.2">
      <c r="A31" s="5" t="s">
        <v>250</v>
      </c>
      <c r="B31" s="31">
        <v>491.57113923829729</v>
      </c>
    </row>
    <row r="32" spans="1:2" x14ac:dyDescent="0.2">
      <c r="A32" s="5" t="s">
        <v>251</v>
      </c>
      <c r="B32" s="31">
        <v>491.57113923829729</v>
      </c>
    </row>
    <row r="33" spans="1:2" x14ac:dyDescent="0.2">
      <c r="A33" s="5" t="s">
        <v>506</v>
      </c>
      <c r="B33" s="31">
        <v>491.57113923829729</v>
      </c>
    </row>
    <row r="34" spans="1:2" x14ac:dyDescent="0.2">
      <c r="A34" s="5" t="s">
        <v>219</v>
      </c>
      <c r="B34" s="31">
        <v>491.57113923829729</v>
      </c>
    </row>
    <row r="35" spans="1:2" x14ac:dyDescent="0.2">
      <c r="A35" s="5" t="s">
        <v>252</v>
      </c>
      <c r="B35" s="31">
        <v>491.57113923829729</v>
      </c>
    </row>
    <row r="36" spans="1:2" x14ac:dyDescent="0.2">
      <c r="A36" s="5" t="s">
        <v>507</v>
      </c>
      <c r="B36" s="31">
        <v>491.57113923829729</v>
      </c>
    </row>
    <row r="37" spans="1:2" x14ac:dyDescent="0.2">
      <c r="A37" s="5" t="s">
        <v>253</v>
      </c>
      <c r="B37" s="31">
        <v>491.57113923829729</v>
      </c>
    </row>
    <row r="38" spans="1:2" x14ac:dyDescent="0.2">
      <c r="A38" s="5" t="s">
        <v>508</v>
      </c>
      <c r="B38" s="31">
        <v>491.57113923829729</v>
      </c>
    </row>
    <row r="39" spans="1:2" x14ac:dyDescent="0.2">
      <c r="A39" s="5" t="s">
        <v>254</v>
      </c>
      <c r="B39" s="31">
        <v>491.57113923829729</v>
      </c>
    </row>
    <row r="40" spans="1:2" x14ac:dyDescent="0.2">
      <c r="A40" s="5" t="s">
        <v>255</v>
      </c>
      <c r="B40" s="31">
        <v>491.57113923829729</v>
      </c>
    </row>
    <row r="41" spans="1:2" x14ac:dyDescent="0.2">
      <c r="A41" s="5" t="s">
        <v>256</v>
      </c>
      <c r="B41" s="31">
        <v>491.57113923829729</v>
      </c>
    </row>
    <row r="42" spans="1:2" x14ac:dyDescent="0.2">
      <c r="A42" s="5" t="s">
        <v>509</v>
      </c>
      <c r="B42" s="31">
        <v>491.57113923829729</v>
      </c>
    </row>
    <row r="43" spans="1:2" x14ac:dyDescent="0.2">
      <c r="A43" s="5" t="s">
        <v>257</v>
      </c>
      <c r="B43" s="31">
        <v>491.57113923829729</v>
      </c>
    </row>
    <row r="44" spans="1:2" x14ac:dyDescent="0.2">
      <c r="A44" s="5" t="s">
        <v>510</v>
      </c>
      <c r="B44" s="31">
        <v>491.57113923829729</v>
      </c>
    </row>
    <row r="45" spans="1:2" x14ac:dyDescent="0.2">
      <c r="A45" s="5" t="s">
        <v>511</v>
      </c>
      <c r="B45" s="31">
        <v>491.57113923829729</v>
      </c>
    </row>
    <row r="46" spans="1:2" x14ac:dyDescent="0.2">
      <c r="A46" s="5" t="s">
        <v>512</v>
      </c>
      <c r="B46" s="31">
        <v>491.57113923829729</v>
      </c>
    </row>
    <row r="47" spans="1:2" x14ac:dyDescent="0.2">
      <c r="A47" s="5" t="s">
        <v>513</v>
      </c>
      <c r="B47" s="31">
        <v>491.57113923829729</v>
      </c>
    </row>
    <row r="48" spans="1:2" x14ac:dyDescent="0.2">
      <c r="A48" s="5" t="s">
        <v>259</v>
      </c>
      <c r="B48" s="31">
        <v>491.57113923829729</v>
      </c>
    </row>
    <row r="49" spans="1:2" x14ac:dyDescent="0.2">
      <c r="A49" s="5" t="s">
        <v>258</v>
      </c>
      <c r="B49" s="31">
        <v>491.57113923829729</v>
      </c>
    </row>
    <row r="50" spans="1:2" x14ac:dyDescent="0.2">
      <c r="A50" s="5" t="s">
        <v>222</v>
      </c>
      <c r="B50" s="31">
        <v>369.86984600108468</v>
      </c>
    </row>
    <row r="51" spans="1:2" x14ac:dyDescent="0.2">
      <c r="A51" s="5" t="s">
        <v>31</v>
      </c>
      <c r="B51" s="31">
        <v>174.0386546295035</v>
      </c>
    </row>
    <row r="52" spans="1:2" x14ac:dyDescent="0.2">
      <c r="A52" s="5" t="s">
        <v>240</v>
      </c>
      <c r="B52" s="31">
        <v>166.91225959807744</v>
      </c>
    </row>
    <row r="53" spans="1:2" x14ac:dyDescent="0.2">
      <c r="A53" s="5" t="s">
        <v>458</v>
      </c>
      <c r="B53" s="31">
        <v>7.8141924064778472</v>
      </c>
    </row>
    <row r="54" spans="1:2" x14ac:dyDescent="0.2">
      <c r="A54" s="5" t="s">
        <v>242</v>
      </c>
      <c r="B54" s="31">
        <v>-211.98910667441496</v>
      </c>
    </row>
    <row r="55" spans="1:2" x14ac:dyDescent="0.2">
      <c r="A55" s="5" t="s">
        <v>17</v>
      </c>
      <c r="B55" s="31">
        <v>-306.7168780162533</v>
      </c>
    </row>
    <row r="56" spans="1:2" x14ac:dyDescent="0.2">
      <c r="A56" s="5" t="s">
        <v>230</v>
      </c>
      <c r="B56" s="31">
        <v>-321.68318140007949</v>
      </c>
    </row>
    <row r="57" spans="1:2" x14ac:dyDescent="0.2">
      <c r="A57" s="5" t="s">
        <v>119</v>
      </c>
      <c r="B57" s="31">
        <v>-427.09567566826405</v>
      </c>
    </row>
    <row r="58" spans="1:2" x14ac:dyDescent="0.2">
      <c r="A58" s="5" t="s">
        <v>228</v>
      </c>
      <c r="B58" s="31">
        <v>-427.09567566826405</v>
      </c>
    </row>
    <row r="59" spans="1:2" x14ac:dyDescent="0.2">
      <c r="A59" s="5" t="s">
        <v>171</v>
      </c>
      <c r="B59" s="31">
        <v>-638.99900895727876</v>
      </c>
    </row>
    <row r="60" spans="1:2" x14ac:dyDescent="0.2">
      <c r="A60" s="5" t="s">
        <v>174</v>
      </c>
      <c r="B60" s="31">
        <v>-741.73653853574513</v>
      </c>
    </row>
    <row r="61" spans="1:2" x14ac:dyDescent="0.2">
      <c r="A61" s="5" t="s">
        <v>74</v>
      </c>
      <c r="B61" s="31">
        <v>-843.65735822880708</v>
      </c>
    </row>
    <row r="62" spans="1:2" x14ac:dyDescent="0.2">
      <c r="A62" s="5" t="s">
        <v>65</v>
      </c>
      <c r="B62" s="31">
        <v>-843.65735822880708</v>
      </c>
    </row>
    <row r="63" spans="1:2" x14ac:dyDescent="0.2">
      <c r="A63" s="5" t="s">
        <v>201</v>
      </c>
      <c r="B63" s="31">
        <v>-1023.4545106077508</v>
      </c>
    </row>
    <row r="64" spans="1:2" x14ac:dyDescent="0.2">
      <c r="A64" s="5" t="s">
        <v>460</v>
      </c>
      <c r="B64" s="31">
        <v>-1058.8164000874053</v>
      </c>
    </row>
    <row r="65" spans="1:2" x14ac:dyDescent="0.2">
      <c r="A65" s="5" t="s">
        <v>4</v>
      </c>
      <c r="B65" s="31">
        <v>-465.61066967721388</v>
      </c>
    </row>
    <row r="66" spans="1:2" x14ac:dyDescent="0.2">
      <c r="A66" s="5" t="s">
        <v>229</v>
      </c>
      <c r="B66" s="31">
        <v>-1308.5755361703705</v>
      </c>
    </row>
    <row r="67" spans="1:2" x14ac:dyDescent="0.2">
      <c r="A67" s="5" t="s">
        <v>87</v>
      </c>
      <c r="B67" s="31">
        <v>-1317.6265736378321</v>
      </c>
    </row>
    <row r="68" spans="1:2" x14ac:dyDescent="0.2">
      <c r="A68" s="5" t="s">
        <v>182</v>
      </c>
      <c r="B68" s="31">
        <v>-1406.1670610223837</v>
      </c>
    </row>
    <row r="69" spans="1:2" x14ac:dyDescent="0.2">
      <c r="A69" s="5" t="s">
        <v>152</v>
      </c>
      <c r="B69" s="31">
        <v>0</v>
      </c>
    </row>
    <row r="70" spans="1:2" x14ac:dyDescent="0.2">
      <c r="A70" s="5" t="s">
        <v>98</v>
      </c>
      <c r="B70" s="31">
        <v>-1708.8769313147131</v>
      </c>
    </row>
    <row r="71" spans="1:2" x14ac:dyDescent="0.2">
      <c r="A71" s="5" t="s">
        <v>236</v>
      </c>
      <c r="B71" s="31">
        <v>-1728.7491462306207</v>
      </c>
    </row>
    <row r="72" spans="1:2" x14ac:dyDescent="0.2">
      <c r="A72" s="5" t="s">
        <v>225</v>
      </c>
      <c r="B72" s="31">
        <v>-1789.2502259813164</v>
      </c>
    </row>
    <row r="73" spans="1:2" x14ac:dyDescent="0.2">
      <c r="A73" s="5" t="s">
        <v>156</v>
      </c>
      <c r="B73" s="31">
        <v>-1824.3912488525218</v>
      </c>
    </row>
    <row r="74" spans="1:2" x14ac:dyDescent="0.2">
      <c r="A74" s="5" t="s">
        <v>143</v>
      </c>
      <c r="B74" s="31">
        <v>-1872.3776842215327</v>
      </c>
    </row>
    <row r="75" spans="1:2" x14ac:dyDescent="0.2">
      <c r="A75" s="5" t="s">
        <v>514</v>
      </c>
      <c r="B75" s="31">
        <v>-2061.0421678341645</v>
      </c>
    </row>
    <row r="76" spans="1:2" x14ac:dyDescent="0.2">
      <c r="A76" s="5" t="s">
        <v>226</v>
      </c>
      <c r="B76" s="31">
        <v>-2305.4661940143915</v>
      </c>
    </row>
    <row r="77" spans="1:2" x14ac:dyDescent="0.2">
      <c r="A77" s="5" t="s">
        <v>227</v>
      </c>
      <c r="B77" s="31">
        <v>-2400.7573168640265</v>
      </c>
    </row>
    <row r="78" spans="1:2" x14ac:dyDescent="0.2">
      <c r="A78" s="5" t="s">
        <v>100</v>
      </c>
      <c r="B78" s="31">
        <v>-2598.6900078847643</v>
      </c>
    </row>
    <row r="79" spans="1:2" x14ac:dyDescent="0.2">
      <c r="A79" s="5" t="s">
        <v>70</v>
      </c>
      <c r="B79" s="31">
        <v>-2598.6900078847643</v>
      </c>
    </row>
    <row r="80" spans="1:2" x14ac:dyDescent="0.2">
      <c r="A80" s="5" t="s">
        <v>55</v>
      </c>
      <c r="B80" s="31">
        <v>-2598.6900078847643</v>
      </c>
    </row>
    <row r="81" spans="1:2" x14ac:dyDescent="0.2">
      <c r="A81" s="5" t="s">
        <v>122</v>
      </c>
      <c r="B81" s="31">
        <v>-2598.6900078847643</v>
      </c>
    </row>
    <row r="82" spans="1:2" x14ac:dyDescent="0.2">
      <c r="A82" s="5" t="s">
        <v>61</v>
      </c>
      <c r="B82" s="31">
        <v>-2598.6900078847643</v>
      </c>
    </row>
    <row r="83" spans="1:2" x14ac:dyDescent="0.2">
      <c r="A83" s="5" t="s">
        <v>12</v>
      </c>
      <c r="B83" s="31">
        <v>-2598.6900078847643</v>
      </c>
    </row>
    <row r="84" spans="1:2" x14ac:dyDescent="0.2">
      <c r="A84" s="5" t="s">
        <v>68</v>
      </c>
      <c r="B84" s="31">
        <v>-2598.6900078847643</v>
      </c>
    </row>
    <row r="85" spans="1:2" x14ac:dyDescent="0.2">
      <c r="A85" s="5" t="s">
        <v>82</v>
      </c>
      <c r="B85" s="31">
        <v>-2598.6900078847643</v>
      </c>
    </row>
    <row r="86" spans="1:2" x14ac:dyDescent="0.2">
      <c r="A86" s="5" t="s">
        <v>11</v>
      </c>
      <c r="B86" s="31">
        <v>-2598.6900078847643</v>
      </c>
    </row>
    <row r="87" spans="1:2" x14ac:dyDescent="0.2">
      <c r="A87" s="5" t="s">
        <v>8</v>
      </c>
      <c r="B87" s="31">
        <v>0</v>
      </c>
    </row>
    <row r="88" spans="1:2" x14ac:dyDescent="0.2">
      <c r="A88" s="5" t="s">
        <v>16</v>
      </c>
      <c r="B88" s="31">
        <v>-2598.6900078847643</v>
      </c>
    </row>
    <row r="89" spans="1:2" x14ac:dyDescent="0.2">
      <c r="A89" s="5" t="s">
        <v>52</v>
      </c>
      <c r="B89" s="31">
        <v>-2598.6900078847643</v>
      </c>
    </row>
    <row r="90" spans="1:2" x14ac:dyDescent="0.2">
      <c r="A90" s="5" t="s">
        <v>124</v>
      </c>
      <c r="B90" s="31">
        <v>-2696.4498668615161</v>
      </c>
    </row>
    <row r="91" spans="1:2" x14ac:dyDescent="0.2">
      <c r="A91" s="5" t="s">
        <v>6</v>
      </c>
      <c r="B91" s="31">
        <v>-2798.7982810891899</v>
      </c>
    </row>
    <row r="92" spans="1:2" x14ac:dyDescent="0.2">
      <c r="A92" s="5" t="s">
        <v>224</v>
      </c>
      <c r="B92" s="31">
        <v>-2802.8200882204692</v>
      </c>
    </row>
    <row r="93" spans="1:2" x14ac:dyDescent="0.2">
      <c r="A93" s="5" t="s">
        <v>9</v>
      </c>
      <c r="B93" s="31">
        <v>-1903.2299023277537</v>
      </c>
    </row>
    <row r="94" spans="1:2" x14ac:dyDescent="0.2">
      <c r="A94" s="5" t="s">
        <v>79</v>
      </c>
      <c r="B94" s="31">
        <v>-2860.5308585358107</v>
      </c>
    </row>
    <row r="95" spans="1:2" x14ac:dyDescent="0.2">
      <c r="A95" s="5" t="s">
        <v>388</v>
      </c>
      <c r="B95" s="31">
        <v>-2968.7677741252719</v>
      </c>
    </row>
    <row r="96" spans="1:2" x14ac:dyDescent="0.2">
      <c r="A96" s="5" t="s">
        <v>78</v>
      </c>
      <c r="B96" s="31">
        <v>-3004.9341350329705</v>
      </c>
    </row>
    <row r="97" spans="1:2" x14ac:dyDescent="0.2">
      <c r="A97" s="5" t="s">
        <v>18</v>
      </c>
      <c r="B97" s="31">
        <v>-3004.9341350329705</v>
      </c>
    </row>
    <row r="98" spans="1:2" x14ac:dyDescent="0.2">
      <c r="A98" s="5" t="s">
        <v>149</v>
      </c>
      <c r="B98" s="31">
        <v>-3059.7543759439595</v>
      </c>
    </row>
    <row r="99" spans="1:2" x14ac:dyDescent="0.2">
      <c r="A99" s="5" t="s">
        <v>92</v>
      </c>
      <c r="B99" s="31">
        <v>-3093.7218000252292</v>
      </c>
    </row>
    <row r="100" spans="1:2" x14ac:dyDescent="0.2">
      <c r="A100" s="5" t="s">
        <v>103</v>
      </c>
      <c r="B100" s="31">
        <v>-3102.7155777359708</v>
      </c>
    </row>
    <row r="101" spans="1:2" x14ac:dyDescent="0.2">
      <c r="A101" s="5" t="s">
        <v>14</v>
      </c>
      <c r="B101" s="31">
        <v>-3109.4317032525742</v>
      </c>
    </row>
    <row r="102" spans="1:2" x14ac:dyDescent="0.2">
      <c r="A102" s="5" t="s">
        <v>93</v>
      </c>
      <c r="B102" s="31">
        <v>-3109.4317032525742</v>
      </c>
    </row>
    <row r="103" spans="1:2" x14ac:dyDescent="0.2">
      <c r="A103" s="5" t="s">
        <v>49</v>
      </c>
      <c r="B103" s="31">
        <v>-3109.4317032525742</v>
      </c>
    </row>
    <row r="104" spans="1:2" x14ac:dyDescent="0.2">
      <c r="A104" s="5" t="s">
        <v>216</v>
      </c>
      <c r="B104" s="31">
        <v>-3109.4317032525742</v>
      </c>
    </row>
    <row r="105" spans="1:2" x14ac:dyDescent="0.2">
      <c r="A105" s="5" t="s">
        <v>94</v>
      </c>
      <c r="B105" s="31">
        <v>-3109.4317032525742</v>
      </c>
    </row>
    <row r="106" spans="1:2" x14ac:dyDescent="0.2">
      <c r="A106" s="5" t="s">
        <v>127</v>
      </c>
      <c r="B106" s="31">
        <v>-3109.4317032525742</v>
      </c>
    </row>
    <row r="107" spans="1:2" x14ac:dyDescent="0.2">
      <c r="A107" s="5" t="s">
        <v>90</v>
      </c>
      <c r="B107" s="31">
        <v>-3109.4317032525742</v>
      </c>
    </row>
    <row r="108" spans="1:2" x14ac:dyDescent="0.2">
      <c r="A108" s="5" t="s">
        <v>121</v>
      </c>
      <c r="B108" s="31">
        <v>-3109.4317032525742</v>
      </c>
    </row>
    <row r="109" spans="1:2" x14ac:dyDescent="0.2">
      <c r="A109" s="5" t="s">
        <v>141</v>
      </c>
      <c r="B109" s="31">
        <v>-3109.4317032525742</v>
      </c>
    </row>
    <row r="110" spans="1:2" x14ac:dyDescent="0.2">
      <c r="A110" s="5" t="s">
        <v>86</v>
      </c>
      <c r="B110" s="31">
        <v>-3109.4317032525742</v>
      </c>
    </row>
    <row r="111" spans="1:2" x14ac:dyDescent="0.2">
      <c r="A111" s="5" t="s">
        <v>80</v>
      </c>
      <c r="B111" s="31">
        <v>-3109.4317032525742</v>
      </c>
    </row>
    <row r="112" spans="1:2" x14ac:dyDescent="0.2">
      <c r="A112" s="5" t="s">
        <v>81</v>
      </c>
      <c r="B112" s="31">
        <v>-3109.4317032525742</v>
      </c>
    </row>
    <row r="113" spans="1:2" x14ac:dyDescent="0.2">
      <c r="A113" s="5" t="s">
        <v>137</v>
      </c>
      <c r="B113" s="31">
        <v>-3109.4317032525742</v>
      </c>
    </row>
    <row r="114" spans="1:2" x14ac:dyDescent="0.2">
      <c r="A114" s="5" t="s">
        <v>99</v>
      </c>
      <c r="B114" s="31">
        <v>-3109.4317032525742</v>
      </c>
    </row>
    <row r="115" spans="1:2" x14ac:dyDescent="0.2">
      <c r="A115" s="5" t="s">
        <v>132</v>
      </c>
      <c r="B115" s="31">
        <v>0</v>
      </c>
    </row>
    <row r="116" spans="1:2" x14ac:dyDescent="0.2">
      <c r="A116" s="5" t="s">
        <v>50</v>
      </c>
      <c r="B116" s="31">
        <v>-3109.4317032525742</v>
      </c>
    </row>
    <row r="117" spans="1:2" x14ac:dyDescent="0.2">
      <c r="A117" s="5" t="s">
        <v>69</v>
      </c>
      <c r="B117" s="31">
        <v>-3109.4317032525742</v>
      </c>
    </row>
    <row r="118" spans="1:2" x14ac:dyDescent="0.2">
      <c r="A118" s="5" t="s">
        <v>84</v>
      </c>
      <c r="B118" s="31">
        <v>-3109.4317032525742</v>
      </c>
    </row>
    <row r="119" spans="1:2" x14ac:dyDescent="0.2">
      <c r="A119" s="5" t="s">
        <v>77</v>
      </c>
      <c r="B119" s="31">
        <v>-3109.4317032525742</v>
      </c>
    </row>
    <row r="120" spans="1:2" x14ac:dyDescent="0.2">
      <c r="A120" s="5" t="s">
        <v>83</v>
      </c>
      <c r="B120" s="31">
        <v>-3109.4317032525742</v>
      </c>
    </row>
    <row r="121" spans="1:2" x14ac:dyDescent="0.2">
      <c r="A121" s="5" t="s">
        <v>13</v>
      </c>
      <c r="B121" s="31">
        <v>-3109.4317032525742</v>
      </c>
    </row>
    <row r="122" spans="1:2" x14ac:dyDescent="0.2">
      <c r="A122" s="5" t="s">
        <v>88</v>
      </c>
      <c r="B122" s="31">
        <v>-3109.4317032525742</v>
      </c>
    </row>
    <row r="123" spans="1:2" x14ac:dyDescent="0.2">
      <c r="A123" s="5" t="s">
        <v>67</v>
      </c>
      <c r="B123" s="31">
        <v>-3109.4317032525742</v>
      </c>
    </row>
    <row r="124" spans="1:2" x14ac:dyDescent="0.2">
      <c r="A124" s="5" t="s">
        <v>51</v>
      </c>
      <c r="B124" s="31">
        <v>-3156.8461092382099</v>
      </c>
    </row>
    <row r="125" spans="1:2" x14ac:dyDescent="0.2">
      <c r="A125" s="5" t="s">
        <v>66</v>
      </c>
      <c r="B125" s="31">
        <v>-3156.8461092382099</v>
      </c>
    </row>
    <row r="126" spans="1:2" x14ac:dyDescent="0.2">
      <c r="A126" s="5" t="s">
        <v>85</v>
      </c>
      <c r="B126" s="31">
        <v>-3232.4627177573234</v>
      </c>
    </row>
    <row r="127" spans="1:2" x14ac:dyDescent="0.2">
      <c r="A127" s="5" t="s">
        <v>59</v>
      </c>
      <c r="B127" s="31">
        <v>-3232.4627177573234</v>
      </c>
    </row>
    <row r="128" spans="1:2" x14ac:dyDescent="0.2">
      <c r="A128" s="5" t="s">
        <v>95</v>
      </c>
      <c r="B128" s="31">
        <v>-3232.4627177573234</v>
      </c>
    </row>
    <row r="129" spans="1:2" x14ac:dyDescent="0.2">
      <c r="A129" s="5" t="s">
        <v>15</v>
      </c>
      <c r="B129" s="31">
        <v>-3345.6403132155278</v>
      </c>
    </row>
    <row r="130" spans="1:2" x14ac:dyDescent="0.2">
      <c r="A130" s="5" t="s">
        <v>76</v>
      </c>
      <c r="B130" s="31">
        <v>-3345.6403132155278</v>
      </c>
    </row>
    <row r="131" spans="1:2" x14ac:dyDescent="0.2">
      <c r="A131" s="5" t="s">
        <v>147</v>
      </c>
      <c r="B131" s="31">
        <v>-3857.9702817332814</v>
      </c>
    </row>
    <row r="132" spans="1:2" x14ac:dyDescent="0.2">
      <c r="A132" s="5" t="s">
        <v>455</v>
      </c>
      <c r="B132" s="31">
        <v>-3903.1402118181918</v>
      </c>
    </row>
    <row r="133" spans="1:2" x14ac:dyDescent="0.2">
      <c r="A133" s="5" t="s">
        <v>159</v>
      </c>
      <c r="B133" s="31">
        <v>-4025.2764098498078</v>
      </c>
    </row>
    <row r="134" spans="1:2" x14ac:dyDescent="0.2">
      <c r="A134" s="5" t="s">
        <v>167</v>
      </c>
      <c r="B134" s="31">
        <v>-4248.7052178819185</v>
      </c>
    </row>
    <row r="135" spans="1:2" x14ac:dyDescent="0.2">
      <c r="A135" s="5" t="s">
        <v>190</v>
      </c>
      <c r="B135" s="31">
        <v>-4765.7568640309792</v>
      </c>
    </row>
    <row r="136" spans="1:2" x14ac:dyDescent="0.2">
      <c r="A136" s="5" t="s">
        <v>193</v>
      </c>
      <c r="B136" s="31">
        <v>-4854.1657400817721</v>
      </c>
    </row>
    <row r="137" spans="1:2" x14ac:dyDescent="0.2">
      <c r="A137" s="5" t="s">
        <v>223</v>
      </c>
      <c r="B137" s="31">
        <v>-5460.0494808739986</v>
      </c>
    </row>
    <row r="138" spans="1:2" x14ac:dyDescent="0.2">
      <c r="A138" s="5" t="s">
        <v>7</v>
      </c>
      <c r="B138" s="31">
        <v>-5568.227588859686</v>
      </c>
    </row>
    <row r="139" spans="1:2" x14ac:dyDescent="0.2">
      <c r="A139" s="5" t="s">
        <v>56</v>
      </c>
      <c r="B139" s="31">
        <v>-5661.1664661274635</v>
      </c>
    </row>
    <row r="140" spans="1:2" x14ac:dyDescent="0.2">
      <c r="A140" s="5" t="s">
        <v>157</v>
      </c>
      <c r="B140" s="31">
        <v>-5790.8250139997353</v>
      </c>
    </row>
    <row r="141" spans="1:2" x14ac:dyDescent="0.2">
      <c r="A141" s="5" t="s">
        <v>10</v>
      </c>
      <c r="B141" s="31">
        <v>-5865.3408298631775</v>
      </c>
    </row>
    <row r="142" spans="1:2" x14ac:dyDescent="0.2">
      <c r="A142" s="5" t="s">
        <v>194</v>
      </c>
      <c r="B142" s="31">
        <v>-7274.1393887094127</v>
      </c>
    </row>
    <row r="143" spans="1:2" x14ac:dyDescent="0.2">
      <c r="A143" s="5" t="s">
        <v>200</v>
      </c>
      <c r="B143" s="31">
        <v>-7798.7413969555564</v>
      </c>
    </row>
    <row r="144" spans="1:2" x14ac:dyDescent="0.2">
      <c r="A144" s="5" t="s">
        <v>196</v>
      </c>
      <c r="B144" s="31">
        <v>-8617.3611194138266</v>
      </c>
    </row>
    <row r="145" spans="1:2" x14ac:dyDescent="0.2">
      <c r="A145" s="5" t="s">
        <v>475</v>
      </c>
      <c r="B145" s="31">
        <v>0</v>
      </c>
    </row>
    <row r="146" spans="1:2" x14ac:dyDescent="0.2">
      <c r="A146" s="5" t="s">
        <v>71</v>
      </c>
      <c r="B146" s="31">
        <v>-9002.6413821296956</v>
      </c>
    </row>
    <row r="147" spans="1:2" x14ac:dyDescent="0.2">
      <c r="A147" s="5" t="s">
        <v>473</v>
      </c>
      <c r="B147" s="31">
        <v>0</v>
      </c>
    </row>
    <row r="148" spans="1:2" x14ac:dyDescent="0.2">
      <c r="A148" s="5" t="s">
        <v>181</v>
      </c>
      <c r="B148" s="31">
        <v>-9883.7609053604265</v>
      </c>
    </row>
    <row r="149" spans="1:2" x14ac:dyDescent="0.2">
      <c r="A149" s="5" t="s">
        <v>106</v>
      </c>
      <c r="B149" s="31">
        <v>-10264.051807584305</v>
      </c>
    </row>
    <row r="150" spans="1:2" x14ac:dyDescent="0.2">
      <c r="A150" s="5" t="s">
        <v>176</v>
      </c>
      <c r="B150" s="31">
        <v>-10603.076677548544</v>
      </c>
    </row>
    <row r="151" spans="1:2" x14ac:dyDescent="0.2">
      <c r="A151" s="5" t="s">
        <v>144</v>
      </c>
      <c r="B151" s="31">
        <v>-11088.211378812288</v>
      </c>
    </row>
    <row r="152" spans="1:2" x14ac:dyDescent="0.2">
      <c r="A152" s="5" t="s">
        <v>168</v>
      </c>
      <c r="B152" s="31">
        <v>-11159.322181974159</v>
      </c>
    </row>
    <row r="153" spans="1:2" x14ac:dyDescent="0.2">
      <c r="A153" s="5" t="s">
        <v>179</v>
      </c>
      <c r="B153" s="31">
        <v>-11159.322181974159</v>
      </c>
    </row>
    <row r="154" spans="1:2" x14ac:dyDescent="0.2">
      <c r="A154" s="5" t="s">
        <v>198</v>
      </c>
      <c r="B154" s="31">
        <v>-11159.322181974159</v>
      </c>
    </row>
    <row r="155" spans="1:2" x14ac:dyDescent="0.2">
      <c r="A155" s="5" t="s">
        <v>169</v>
      </c>
      <c r="B155" s="31">
        <v>-11228.96791750458</v>
      </c>
    </row>
    <row r="156" spans="1:2" x14ac:dyDescent="0.2">
      <c r="A156" s="5" t="s">
        <v>108</v>
      </c>
      <c r="B156" s="31">
        <v>-11440.67605071851</v>
      </c>
    </row>
    <row r="157" spans="1:2" x14ac:dyDescent="0.2">
      <c r="A157" s="5" t="s">
        <v>60</v>
      </c>
      <c r="B157" s="31">
        <v>-11494.200059113069</v>
      </c>
    </row>
    <row r="158" spans="1:2" x14ac:dyDescent="0.2">
      <c r="A158" s="5" t="s">
        <v>148</v>
      </c>
      <c r="B158" s="31">
        <v>-11907.486341830976</v>
      </c>
    </row>
    <row r="159" spans="1:2" x14ac:dyDescent="0.2">
      <c r="A159" s="5" t="s">
        <v>197</v>
      </c>
      <c r="B159" s="31">
        <v>-12766.992836799238</v>
      </c>
    </row>
    <row r="160" spans="1:2" x14ac:dyDescent="0.2">
      <c r="A160" s="5" t="s">
        <v>185</v>
      </c>
      <c r="B160" s="31">
        <v>-12907.13671173639</v>
      </c>
    </row>
    <row r="161" spans="1:2" x14ac:dyDescent="0.2">
      <c r="A161" s="5" t="s">
        <v>183</v>
      </c>
      <c r="B161" s="31">
        <v>-13287.846730046176</v>
      </c>
    </row>
    <row r="162" spans="1:2" x14ac:dyDescent="0.2">
      <c r="A162" s="5" t="s">
        <v>184</v>
      </c>
      <c r="B162" s="31">
        <v>-14205.52107071363</v>
      </c>
    </row>
    <row r="163" spans="1:2" x14ac:dyDescent="0.2">
      <c r="A163" s="5" t="s">
        <v>173</v>
      </c>
      <c r="B163" s="31">
        <v>-14379.830382480353</v>
      </c>
    </row>
    <row r="164" spans="1:2" x14ac:dyDescent="0.2">
      <c r="A164" s="5" t="s">
        <v>109</v>
      </c>
      <c r="B164" s="31">
        <v>-15586.938973896022</v>
      </c>
    </row>
    <row r="165" spans="1:2" x14ac:dyDescent="0.2">
      <c r="A165" s="5" t="s">
        <v>189</v>
      </c>
      <c r="B165" s="31">
        <v>-15875.779418114444</v>
      </c>
    </row>
    <row r="166" spans="1:2" x14ac:dyDescent="0.2">
      <c r="A166" s="5" t="s">
        <v>170</v>
      </c>
      <c r="B166" s="31">
        <v>-16109.321490791621</v>
      </c>
    </row>
    <row r="167" spans="1:2" x14ac:dyDescent="0.2">
      <c r="A167" s="5" t="s">
        <v>177</v>
      </c>
      <c r="B167" s="31">
        <v>-17291.222950528285</v>
      </c>
    </row>
    <row r="168" spans="1:2" x14ac:dyDescent="0.2">
      <c r="A168" s="5" t="s">
        <v>175</v>
      </c>
      <c r="B168" s="31">
        <v>-18673.423132556891</v>
      </c>
    </row>
    <row r="169" spans="1:2" x14ac:dyDescent="0.2">
      <c r="A169" s="5" t="s">
        <v>199</v>
      </c>
      <c r="B169" s="31">
        <v>-20072.908313931235</v>
      </c>
    </row>
    <row r="170" spans="1:2" x14ac:dyDescent="0.2">
      <c r="A170" s="5" t="s">
        <v>73</v>
      </c>
      <c r="B170" s="31">
        <v>-25791.625733436962</v>
      </c>
    </row>
    <row r="171" spans="1:2" x14ac:dyDescent="0.2">
      <c r="A171" s="5" t="s">
        <v>125</v>
      </c>
      <c r="B171" s="31">
        <v>-26587.011041830963</v>
      </c>
    </row>
    <row r="172" spans="1:2" x14ac:dyDescent="0.2">
      <c r="A172" s="5" t="s">
        <v>449</v>
      </c>
      <c r="B172" s="31">
        <v>0</v>
      </c>
    </row>
    <row r="173" spans="1:2" x14ac:dyDescent="0.2">
      <c r="A173" s="5" t="s">
        <v>178</v>
      </c>
      <c r="B173" s="31">
        <v>-32749.054155270733</v>
      </c>
    </row>
    <row r="174" spans="1:2" x14ac:dyDescent="0.2">
      <c r="A174" s="5" t="s">
        <v>138</v>
      </c>
      <c r="B174" s="31">
        <v>-35373.924124669713</v>
      </c>
    </row>
    <row r="175" spans="1:2" x14ac:dyDescent="0.2">
      <c r="A175" s="5" t="s">
        <v>63</v>
      </c>
      <c r="B175" s="31">
        <v>-35637.466685773892</v>
      </c>
    </row>
    <row r="176" spans="1:2" x14ac:dyDescent="0.2">
      <c r="A176" s="5" t="s">
        <v>191</v>
      </c>
      <c r="B176" s="31">
        <v>-38783.08530618994</v>
      </c>
    </row>
    <row r="177" spans="1:2" x14ac:dyDescent="0.2">
      <c r="A177" s="5" t="s">
        <v>186</v>
      </c>
      <c r="B177" s="31">
        <v>-40390.183572287562</v>
      </c>
    </row>
    <row r="178" spans="1:2" x14ac:dyDescent="0.2">
      <c r="A178" s="5" t="s">
        <v>151</v>
      </c>
      <c r="B178" s="31">
        <v>-44386.020512758005</v>
      </c>
    </row>
    <row r="179" spans="1:2" x14ac:dyDescent="0.2">
      <c r="A179" s="5" t="s">
        <v>162</v>
      </c>
      <c r="B179" s="31">
        <v>-48003.748378509314</v>
      </c>
    </row>
    <row r="180" spans="1:2" x14ac:dyDescent="0.2">
      <c r="A180" s="5" t="s">
        <v>180</v>
      </c>
      <c r="B180" s="31">
        <v>-50571.405808252603</v>
      </c>
    </row>
    <row r="181" spans="1:2" x14ac:dyDescent="0.2">
      <c r="A181" s="5" t="s">
        <v>188</v>
      </c>
      <c r="B181" s="31">
        <v>-52655.186518475028</v>
      </c>
    </row>
    <row r="182" spans="1:2" x14ac:dyDescent="0.2">
      <c r="A182" s="5" t="s">
        <v>146</v>
      </c>
      <c r="B182" s="31">
        <v>0</v>
      </c>
    </row>
    <row r="183" spans="1:2" x14ac:dyDescent="0.2">
      <c r="A183" s="5" t="s">
        <v>218</v>
      </c>
      <c r="B183" s="31">
        <v>-61732.008545869998</v>
      </c>
    </row>
    <row r="184" spans="1:2" x14ac:dyDescent="0.2">
      <c r="A184" s="5" t="s">
        <v>96</v>
      </c>
      <c r="B184" s="31">
        <v>-132071.95599167448</v>
      </c>
    </row>
    <row r="185" spans="1:2" x14ac:dyDescent="0.2">
      <c r="A185" s="5" t="s">
        <v>139</v>
      </c>
      <c r="B185" s="31">
        <v>-132331.90987648381</v>
      </c>
    </row>
    <row r="186" spans="1:2" x14ac:dyDescent="0.2">
      <c r="A186" s="5" t="s">
        <v>131</v>
      </c>
      <c r="B186" s="31">
        <v>-134435.74344684117</v>
      </c>
    </row>
    <row r="187" spans="1:2" x14ac:dyDescent="0.2">
      <c r="A187" s="5" t="s">
        <v>163</v>
      </c>
      <c r="B187" s="31">
        <v>-136604.47470998231</v>
      </c>
    </row>
    <row r="188" spans="1:2" x14ac:dyDescent="0.2">
      <c r="A188" s="5" t="s">
        <v>158</v>
      </c>
      <c r="B188" s="31">
        <v>-119634.24828983202</v>
      </c>
    </row>
    <row r="189" spans="1:2" x14ac:dyDescent="0.2">
      <c r="A189" s="5" t="s">
        <v>19</v>
      </c>
      <c r="B189" s="31">
        <v>0</v>
      </c>
    </row>
    <row r="190" spans="1:2" x14ac:dyDescent="0.2">
      <c r="A190" s="5" t="s">
        <v>154</v>
      </c>
      <c r="B190" s="31">
        <v>-141698.98454723551</v>
      </c>
    </row>
    <row r="191" spans="1:2" x14ac:dyDescent="0.2">
      <c r="A191" s="5" t="s">
        <v>192</v>
      </c>
      <c r="B191" s="31">
        <v>-141698.98454723551</v>
      </c>
    </row>
    <row r="192" spans="1:2" x14ac:dyDescent="0.2">
      <c r="A192" s="5" t="s">
        <v>128</v>
      </c>
      <c r="B192" s="31">
        <v>0</v>
      </c>
    </row>
    <row r="193" spans="1:2" x14ac:dyDescent="0.2">
      <c r="A193" s="5" t="s">
        <v>140</v>
      </c>
      <c r="B193" s="31">
        <v>-145919.84296831931</v>
      </c>
    </row>
    <row r="194" spans="1:2" x14ac:dyDescent="0.2">
      <c r="A194" s="5" t="s">
        <v>129</v>
      </c>
      <c r="B194" s="31">
        <v>0</v>
      </c>
    </row>
    <row r="195" spans="1:2" x14ac:dyDescent="0.2">
      <c r="A195" s="5" t="s">
        <v>64</v>
      </c>
      <c r="B195" s="31">
        <v>-86895.3812487291</v>
      </c>
    </row>
    <row r="196" spans="1:2" x14ac:dyDescent="0.2">
      <c r="A196" s="5" t="s">
        <v>91</v>
      </c>
      <c r="B196" s="31">
        <v>-146200.35608754077</v>
      </c>
    </row>
    <row r="197" spans="1:2" x14ac:dyDescent="0.2">
      <c r="A197" s="5" t="s">
        <v>58</v>
      </c>
      <c r="B197" s="31">
        <v>-146200.35608754077</v>
      </c>
    </row>
    <row r="198" spans="1:2" x14ac:dyDescent="0.2">
      <c r="A198" s="5" t="s">
        <v>101</v>
      </c>
      <c r="B198" s="31">
        <v>-140707.90005914588</v>
      </c>
    </row>
    <row r="199" spans="1:2" x14ac:dyDescent="0.2">
      <c r="A199" s="5" t="s">
        <v>130</v>
      </c>
      <c r="B199" s="31">
        <v>0</v>
      </c>
    </row>
    <row r="200" spans="1:2" x14ac:dyDescent="0.2">
      <c r="A200" s="5" t="s">
        <v>126</v>
      </c>
      <c r="B200" s="31">
        <v>-32935.770059145885</v>
      </c>
    </row>
  </sheetData>
  <sortState xmlns:xlrd2="http://schemas.microsoft.com/office/spreadsheetml/2017/richdata2" ref="A9:B9">
    <sortCondition descending="1" ref="B9"/>
  </sortState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06F9-0E13-4552-BD2C-55368827E056}">
  <dimension ref="A2:F122"/>
  <sheetViews>
    <sheetView workbookViewId="0">
      <selection activeCell="B9" sqref="B9:B79"/>
    </sheetView>
  </sheetViews>
  <sheetFormatPr defaultColWidth="9.140625" defaultRowHeight="12.75" x14ac:dyDescent="0.2"/>
  <cols>
    <col min="1" max="1" width="40.5703125" style="1" customWidth="1"/>
    <col min="2" max="2" width="30.5703125" style="1" customWidth="1"/>
    <col min="3" max="16384" width="9.140625" style="1"/>
  </cols>
  <sheetData>
    <row r="2" spans="1:6" ht="15" customHeight="1" x14ac:dyDescent="0.2">
      <c r="B2" s="2"/>
      <c r="E2" s="3"/>
    </row>
    <row r="3" spans="1:6" ht="15" customHeight="1" x14ac:dyDescent="0.2">
      <c r="B3" s="2" t="str">
        <f>Índice!A9</f>
        <v>MÊS DE COMPETÊNCIA: Outubro de 2023</v>
      </c>
      <c r="E3" s="3"/>
    </row>
    <row r="5" spans="1:6" x14ac:dyDescent="0.2">
      <c r="A5" s="2" t="s">
        <v>525</v>
      </c>
    </row>
    <row r="6" spans="1:6" x14ac:dyDescent="0.2">
      <c r="A6" s="1" t="s">
        <v>285</v>
      </c>
    </row>
    <row r="8" spans="1:6" x14ac:dyDescent="0.2">
      <c r="A8" s="4" t="s">
        <v>1</v>
      </c>
      <c r="B8" s="6" t="s">
        <v>573</v>
      </c>
    </row>
    <row r="9" spans="1:6" x14ac:dyDescent="0.2">
      <c r="A9" s="10" t="s">
        <v>353</v>
      </c>
      <c r="B9" s="36">
        <v>1356576.0100540542</v>
      </c>
    </row>
    <row r="10" spans="1:6" x14ac:dyDescent="0.2">
      <c r="A10" s="10" t="s">
        <v>354</v>
      </c>
      <c r="B10" s="36">
        <v>2002564.5862702704</v>
      </c>
    </row>
    <row r="11" spans="1:6" x14ac:dyDescent="0.2">
      <c r="A11" s="10" t="s">
        <v>355</v>
      </c>
      <c r="B11" s="36">
        <v>1550372.5829189194</v>
      </c>
    </row>
    <row r="12" spans="1:6" x14ac:dyDescent="0.2">
      <c r="A12" s="10" t="s">
        <v>356</v>
      </c>
      <c r="B12" s="36">
        <v>2260960.0167567562</v>
      </c>
    </row>
    <row r="13" spans="1:6" ht="15" x14ac:dyDescent="0.25">
      <c r="A13" s="5" t="s">
        <v>286</v>
      </c>
      <c r="B13" s="31">
        <v>-79194.504399508485</v>
      </c>
      <c r="D13" s="19"/>
      <c r="F13" s="19"/>
    </row>
    <row r="14" spans="1:6" ht="15" x14ac:dyDescent="0.25">
      <c r="A14" s="5" t="s">
        <v>287</v>
      </c>
      <c r="B14" s="31">
        <v>-110492.49492018919</v>
      </c>
      <c r="D14" s="19"/>
      <c r="F14" s="19"/>
    </row>
    <row r="15" spans="1:6" ht="15" x14ac:dyDescent="0.25">
      <c r="A15" s="5" t="s">
        <v>288</v>
      </c>
      <c r="B15" s="31">
        <v>-135762.00754201441</v>
      </c>
      <c r="D15" s="19"/>
      <c r="F15" s="19"/>
    </row>
    <row r="16" spans="1:6" ht="15" x14ac:dyDescent="0.25">
      <c r="A16" s="5" t="s">
        <v>289</v>
      </c>
      <c r="B16" s="31">
        <v>-150846.67504668282</v>
      </c>
      <c r="D16" s="19"/>
      <c r="F16" s="19"/>
    </row>
    <row r="17" spans="1:6" ht="15" x14ac:dyDescent="0.25">
      <c r="A17" s="5" t="s">
        <v>290</v>
      </c>
      <c r="B17" s="31">
        <v>-150846.67504668282</v>
      </c>
      <c r="D17" s="19"/>
      <c r="F17" s="19"/>
    </row>
    <row r="18" spans="1:6" ht="15" x14ac:dyDescent="0.25">
      <c r="A18" s="5" t="s">
        <v>291</v>
      </c>
      <c r="B18" s="31">
        <v>-101821.50565651087</v>
      </c>
      <c r="D18" s="19"/>
      <c r="F18" s="19"/>
    </row>
    <row r="19" spans="1:6" ht="15" x14ac:dyDescent="0.25">
      <c r="A19" s="5" t="s">
        <v>292</v>
      </c>
      <c r="B19" s="31">
        <v>-109363.83940884515</v>
      </c>
      <c r="D19" s="19"/>
      <c r="F19" s="19"/>
    </row>
    <row r="20" spans="1:6" ht="15" x14ac:dyDescent="0.25">
      <c r="A20" s="5" t="s">
        <v>293</v>
      </c>
      <c r="B20" s="31">
        <v>-86736.838151842734</v>
      </c>
      <c r="D20" s="19"/>
      <c r="F20" s="19"/>
    </row>
    <row r="21" spans="1:6" ht="15" x14ac:dyDescent="0.25">
      <c r="A21" s="5" t="s">
        <v>294</v>
      </c>
      <c r="B21" s="31">
        <v>-94279.171904176619</v>
      </c>
      <c r="D21" s="19"/>
      <c r="F21" s="19"/>
    </row>
    <row r="22" spans="1:6" ht="15" x14ac:dyDescent="0.25">
      <c r="A22" s="5" t="s">
        <v>295</v>
      </c>
      <c r="B22" s="31">
        <v>-82965.67127567569</v>
      </c>
      <c r="D22" s="19"/>
      <c r="F22" s="19"/>
    </row>
    <row r="23" spans="1:6" ht="15" x14ac:dyDescent="0.25">
      <c r="A23" s="5" t="s">
        <v>296</v>
      </c>
      <c r="B23" s="31">
        <v>-90508.005028009749</v>
      </c>
      <c r="D23" s="19"/>
      <c r="F23" s="19"/>
    </row>
    <row r="24" spans="1:6" ht="15" x14ac:dyDescent="0.25">
      <c r="A24" s="5" t="s">
        <v>297</v>
      </c>
      <c r="B24" s="31">
        <v>-98050.338780343853</v>
      </c>
      <c r="D24" s="19"/>
      <c r="F24" s="19"/>
    </row>
    <row r="25" spans="1:6" ht="15" x14ac:dyDescent="0.25">
      <c r="A25" s="5" t="s">
        <v>298</v>
      </c>
      <c r="B25" s="31">
        <v>-98050.338780343853</v>
      </c>
      <c r="D25" s="19"/>
      <c r="F25" s="19"/>
    </row>
    <row r="26" spans="1:6" ht="15" x14ac:dyDescent="0.25">
      <c r="A26" s="5" t="s">
        <v>299</v>
      </c>
      <c r="B26" s="31">
        <v>-79194.504399508485</v>
      </c>
      <c r="D26" s="19"/>
      <c r="F26" s="19"/>
    </row>
    <row r="27" spans="1:6" ht="15" x14ac:dyDescent="0.25">
      <c r="A27" s="5" t="s">
        <v>300</v>
      </c>
      <c r="B27" s="31">
        <v>-82965.67127567569</v>
      </c>
      <c r="D27" s="19"/>
      <c r="F27" s="19"/>
    </row>
    <row r="28" spans="1:6" ht="15" x14ac:dyDescent="0.25">
      <c r="A28" s="5" t="s">
        <v>301</v>
      </c>
      <c r="B28" s="31">
        <v>-98050.338780343853</v>
      </c>
      <c r="D28" s="19"/>
      <c r="F28" s="19"/>
    </row>
    <row r="29" spans="1:6" ht="15" x14ac:dyDescent="0.25">
      <c r="A29" s="5" t="s">
        <v>302</v>
      </c>
      <c r="B29" s="31">
        <v>-3825.0382240779541</v>
      </c>
      <c r="D29" s="19"/>
      <c r="F29" s="19"/>
    </row>
    <row r="30" spans="1:6" ht="15" x14ac:dyDescent="0.25">
      <c r="A30" s="5" t="s">
        <v>303</v>
      </c>
      <c r="B30" s="31">
        <v>-150846.67504668282</v>
      </c>
      <c r="D30" s="19"/>
      <c r="F30" s="19"/>
    </row>
    <row r="31" spans="1:6" ht="15" x14ac:dyDescent="0.25">
      <c r="A31" s="5" t="s">
        <v>304</v>
      </c>
      <c r="B31" s="31">
        <v>-86736.838151842734</v>
      </c>
      <c r="D31" s="19"/>
      <c r="F31" s="19"/>
    </row>
    <row r="32" spans="1:6" ht="15" x14ac:dyDescent="0.25">
      <c r="A32" s="5" t="s">
        <v>305</v>
      </c>
      <c r="B32" s="31">
        <v>-98050.338780343853</v>
      </c>
      <c r="D32" s="19"/>
      <c r="F32" s="19"/>
    </row>
    <row r="33" spans="1:6" ht="15" x14ac:dyDescent="0.25">
      <c r="A33" s="5" t="s">
        <v>306</v>
      </c>
      <c r="B33" s="31">
        <v>-135762.00754201441</v>
      </c>
      <c r="D33" s="19"/>
      <c r="F33" s="19"/>
    </row>
    <row r="34" spans="1:6" ht="15" x14ac:dyDescent="0.25">
      <c r="A34" s="5" t="s">
        <v>307</v>
      </c>
      <c r="B34" s="31">
        <v>-105592.67253267785</v>
      </c>
      <c r="D34" s="19"/>
      <c r="F34" s="19"/>
    </row>
    <row r="35" spans="1:6" ht="15" x14ac:dyDescent="0.25">
      <c r="A35" s="5" t="s">
        <v>308</v>
      </c>
      <c r="B35" s="31">
        <v>-135762.00754201441</v>
      </c>
      <c r="D35" s="19"/>
      <c r="F35" s="19"/>
    </row>
    <row r="36" spans="1:6" ht="15" x14ac:dyDescent="0.25">
      <c r="A36" s="5" t="s">
        <v>309</v>
      </c>
      <c r="B36" s="31">
        <v>-75423.337523341412</v>
      </c>
      <c r="D36" s="19"/>
      <c r="F36" s="19"/>
    </row>
    <row r="37" spans="1:6" ht="15" x14ac:dyDescent="0.25">
      <c r="A37" s="5" t="s">
        <v>310</v>
      </c>
      <c r="B37" s="31">
        <v>-75423.337523341412</v>
      </c>
      <c r="D37" s="19"/>
      <c r="F37" s="19"/>
    </row>
    <row r="38" spans="1:6" ht="15" x14ac:dyDescent="0.25">
      <c r="A38" s="5" t="s">
        <v>311</v>
      </c>
      <c r="B38" s="31">
        <v>-113135.00628501203</v>
      </c>
      <c r="D38" s="19"/>
      <c r="F38" s="19"/>
    </row>
    <row r="39" spans="1:6" ht="15" x14ac:dyDescent="0.25">
      <c r="A39" s="5" t="s">
        <v>312</v>
      </c>
      <c r="B39" s="31">
        <v>-90508.005028009749</v>
      </c>
      <c r="D39" s="19"/>
      <c r="F39" s="19"/>
    </row>
    <row r="40" spans="1:6" ht="15" x14ac:dyDescent="0.25">
      <c r="A40" s="5" t="s">
        <v>313</v>
      </c>
      <c r="B40" s="31">
        <v>-150846.67504668282</v>
      </c>
      <c r="D40" s="19"/>
      <c r="F40" s="19"/>
    </row>
    <row r="41" spans="1:6" ht="15" x14ac:dyDescent="0.25">
      <c r="A41" s="5" t="s">
        <v>314</v>
      </c>
      <c r="B41" s="31">
        <v>-101821.50565651087</v>
      </c>
      <c r="D41" s="19"/>
      <c r="F41" s="19"/>
    </row>
    <row r="42" spans="1:6" ht="15" x14ac:dyDescent="0.25">
      <c r="A42" s="5" t="s">
        <v>315</v>
      </c>
      <c r="B42" s="31">
        <v>-101821.50565651087</v>
      </c>
      <c r="D42" s="19"/>
      <c r="F42" s="19"/>
    </row>
    <row r="43" spans="1:6" ht="15" x14ac:dyDescent="0.25">
      <c r="A43" s="5" t="s">
        <v>316</v>
      </c>
      <c r="B43" s="31">
        <v>-86736.838151842734</v>
      </c>
      <c r="D43" s="19"/>
      <c r="F43" s="19"/>
    </row>
    <row r="44" spans="1:6" ht="15" x14ac:dyDescent="0.25">
      <c r="A44" s="5" t="s">
        <v>317</v>
      </c>
      <c r="B44" s="31">
        <v>-150846.67504668282</v>
      </c>
      <c r="D44" s="19"/>
      <c r="F44" s="19"/>
    </row>
    <row r="45" spans="1:6" ht="15" x14ac:dyDescent="0.25">
      <c r="A45" s="5" t="s">
        <v>318</v>
      </c>
      <c r="B45" s="31">
        <v>-150846.67504668282</v>
      </c>
      <c r="D45" s="19"/>
      <c r="F45" s="19"/>
    </row>
    <row r="46" spans="1:6" ht="15" x14ac:dyDescent="0.25">
      <c r="A46" s="5" t="s">
        <v>319</v>
      </c>
      <c r="B46" s="31">
        <v>-150846.67504668282</v>
      </c>
      <c r="D46" s="19"/>
      <c r="F46" s="19"/>
    </row>
    <row r="47" spans="1:6" ht="15" x14ac:dyDescent="0.25">
      <c r="A47" s="5" t="s">
        <v>320</v>
      </c>
      <c r="B47" s="31">
        <v>-116906.17316117907</v>
      </c>
      <c r="D47" s="19"/>
      <c r="F47" s="19"/>
    </row>
    <row r="48" spans="1:6" ht="15" x14ac:dyDescent="0.25">
      <c r="A48" s="5" t="s">
        <v>321</v>
      </c>
      <c r="B48" s="31">
        <v>-101821.50565651087</v>
      </c>
      <c r="D48" s="19"/>
      <c r="F48" s="19"/>
    </row>
    <row r="49" spans="1:6" ht="15" x14ac:dyDescent="0.25">
      <c r="A49" s="5" t="s">
        <v>322</v>
      </c>
      <c r="B49" s="31">
        <v>-150846.67504668282</v>
      </c>
      <c r="D49" s="19"/>
      <c r="F49" s="19"/>
    </row>
    <row r="50" spans="1:6" ht="15" x14ac:dyDescent="0.25">
      <c r="A50" s="5" t="s">
        <v>323</v>
      </c>
      <c r="B50" s="31">
        <v>-98050.338780343853</v>
      </c>
      <c r="D50" s="19"/>
      <c r="F50" s="19"/>
    </row>
    <row r="51" spans="1:6" ht="15" x14ac:dyDescent="0.25">
      <c r="A51" s="5" t="s">
        <v>324</v>
      </c>
      <c r="B51" s="31">
        <v>-101821.50565651087</v>
      </c>
      <c r="D51" s="19"/>
      <c r="F51" s="19"/>
    </row>
    <row r="52" spans="1:6" ht="15" x14ac:dyDescent="0.25">
      <c r="A52" s="5" t="s">
        <v>325</v>
      </c>
      <c r="B52" s="31">
        <v>-90508.005028009749</v>
      </c>
      <c r="D52" s="19"/>
      <c r="F52" s="19"/>
    </row>
    <row r="53" spans="1:6" ht="15" x14ac:dyDescent="0.25">
      <c r="A53" s="5" t="s">
        <v>326</v>
      </c>
      <c r="B53" s="31">
        <v>-90508.005028009749</v>
      </c>
      <c r="D53" s="19"/>
      <c r="F53" s="19"/>
    </row>
    <row r="54" spans="1:6" ht="15" x14ac:dyDescent="0.25">
      <c r="A54" s="5" t="s">
        <v>327</v>
      </c>
      <c r="B54" s="31">
        <v>-82965.67127567569</v>
      </c>
      <c r="D54" s="19"/>
      <c r="F54" s="19"/>
    </row>
    <row r="55" spans="1:6" ht="15" x14ac:dyDescent="0.25">
      <c r="A55" s="5" t="s">
        <v>328</v>
      </c>
      <c r="B55" s="31">
        <v>-147075.50817051574</v>
      </c>
      <c r="D55" s="19"/>
      <c r="F55" s="19"/>
    </row>
    <row r="56" spans="1:6" ht="15" x14ac:dyDescent="0.25">
      <c r="A56" s="5" t="s">
        <v>329</v>
      </c>
      <c r="B56" s="31">
        <v>-143304.34129434882</v>
      </c>
      <c r="D56" s="19"/>
      <c r="F56" s="19"/>
    </row>
    <row r="57" spans="1:6" ht="15" x14ac:dyDescent="0.25">
      <c r="A57" s="5" t="s">
        <v>330</v>
      </c>
      <c r="B57" s="31">
        <v>-120677.34003734641</v>
      </c>
      <c r="D57" s="19"/>
      <c r="F57" s="19"/>
    </row>
    <row r="58" spans="1:6" ht="15" x14ac:dyDescent="0.25">
      <c r="A58" s="5" t="s">
        <v>331</v>
      </c>
      <c r="B58" s="31">
        <v>-90508.005028009749</v>
      </c>
      <c r="D58" s="19"/>
      <c r="F58" s="19"/>
    </row>
    <row r="59" spans="1:6" ht="15" x14ac:dyDescent="0.25">
      <c r="A59" s="5" t="s">
        <v>332</v>
      </c>
      <c r="B59" s="31">
        <v>-75423.337523341412</v>
      </c>
      <c r="D59" s="19"/>
      <c r="F59" s="19"/>
    </row>
    <row r="60" spans="1:6" ht="15" x14ac:dyDescent="0.25">
      <c r="A60" s="5" t="s">
        <v>333</v>
      </c>
      <c r="B60" s="31">
        <v>-79194.504399508485</v>
      </c>
      <c r="D60" s="19"/>
      <c r="F60" s="19"/>
    </row>
    <row r="61" spans="1:6" ht="15" x14ac:dyDescent="0.25">
      <c r="A61" s="5" t="s">
        <v>334</v>
      </c>
      <c r="B61" s="31">
        <v>-116906.17316117907</v>
      </c>
      <c r="D61" s="19"/>
      <c r="F61" s="19"/>
    </row>
    <row r="62" spans="1:6" ht="15" x14ac:dyDescent="0.25">
      <c r="A62" s="5" t="s">
        <v>335</v>
      </c>
      <c r="B62" s="31">
        <v>-113135.00628501203</v>
      </c>
      <c r="D62" s="19"/>
      <c r="F62" s="19"/>
    </row>
    <row r="63" spans="1:6" ht="15" x14ac:dyDescent="0.25">
      <c r="A63" s="5" t="s">
        <v>336</v>
      </c>
      <c r="B63" s="31">
        <v>-116906.17316117907</v>
      </c>
      <c r="D63" s="19"/>
      <c r="F63" s="19"/>
    </row>
    <row r="64" spans="1:6" ht="15" x14ac:dyDescent="0.25">
      <c r="A64" s="5" t="s">
        <v>337</v>
      </c>
      <c r="B64" s="31">
        <v>-150846.67504668282</v>
      </c>
      <c r="D64" s="19"/>
      <c r="F64" s="19"/>
    </row>
    <row r="65" spans="1:6" ht="15" x14ac:dyDescent="0.25">
      <c r="A65" s="5" t="s">
        <v>338</v>
      </c>
      <c r="B65" s="31">
        <v>-150846.67504668282</v>
      </c>
      <c r="D65" s="19"/>
      <c r="F65" s="19"/>
    </row>
    <row r="66" spans="1:6" ht="15" x14ac:dyDescent="0.25">
      <c r="A66" s="5" t="s">
        <v>339</v>
      </c>
      <c r="B66" s="31">
        <v>-75423.337523341412</v>
      </c>
      <c r="D66" s="19"/>
      <c r="F66" s="19"/>
    </row>
    <row r="67" spans="1:6" ht="15" x14ac:dyDescent="0.25">
      <c r="A67" s="5" t="s">
        <v>340</v>
      </c>
      <c r="B67" s="31">
        <v>-98050.338780343853</v>
      </c>
      <c r="D67" s="19"/>
      <c r="F67" s="19"/>
    </row>
    <row r="68" spans="1:6" ht="15" x14ac:dyDescent="0.25">
      <c r="A68" s="5" t="s">
        <v>341</v>
      </c>
      <c r="B68" s="31">
        <v>-135762.00754201441</v>
      </c>
      <c r="D68" s="19"/>
      <c r="F68" s="19"/>
    </row>
    <row r="69" spans="1:6" ht="15" x14ac:dyDescent="0.25">
      <c r="A69" s="5" t="s">
        <v>342</v>
      </c>
      <c r="B69" s="31">
        <v>-75423.337523341412</v>
      </c>
      <c r="D69" s="19"/>
      <c r="F69" s="19"/>
    </row>
    <row r="70" spans="1:6" ht="15" x14ac:dyDescent="0.25">
      <c r="A70" s="5" t="s">
        <v>343</v>
      </c>
      <c r="B70" s="31">
        <v>-15387.105051805736</v>
      </c>
      <c r="D70" s="19"/>
      <c r="F70" s="19"/>
    </row>
    <row r="71" spans="1:6" ht="15" x14ac:dyDescent="0.25">
      <c r="A71" s="5" t="s">
        <v>344</v>
      </c>
      <c r="B71" s="31">
        <v>-131990.84066584765</v>
      </c>
      <c r="D71" s="19"/>
      <c r="F71" s="19"/>
    </row>
    <row r="72" spans="1:6" ht="15" x14ac:dyDescent="0.25">
      <c r="A72" s="5" t="s">
        <v>345</v>
      </c>
      <c r="B72" s="31">
        <v>-86736.838151842734</v>
      </c>
      <c r="D72" s="19"/>
      <c r="F72" s="19"/>
    </row>
    <row r="73" spans="1:6" ht="15" x14ac:dyDescent="0.25">
      <c r="A73" s="5" t="s">
        <v>346</v>
      </c>
      <c r="B73" s="31">
        <v>-105592.67253267785</v>
      </c>
      <c r="D73" s="19"/>
      <c r="F73" s="19"/>
    </row>
    <row r="74" spans="1:6" ht="15" x14ac:dyDescent="0.25">
      <c r="A74" s="5" t="s">
        <v>347</v>
      </c>
      <c r="B74" s="31">
        <v>-150846.67504668282</v>
      </c>
      <c r="D74" s="19"/>
      <c r="F74" s="19"/>
    </row>
    <row r="75" spans="1:6" ht="15" x14ac:dyDescent="0.25">
      <c r="A75" s="5" t="s">
        <v>348</v>
      </c>
      <c r="B75" s="31">
        <v>-79194.504399508485</v>
      </c>
      <c r="D75" s="19"/>
      <c r="F75" s="19"/>
    </row>
    <row r="76" spans="1:6" ht="15" x14ac:dyDescent="0.25">
      <c r="A76" s="5" t="s">
        <v>349</v>
      </c>
      <c r="B76" s="31">
        <v>-128219.67378968041</v>
      </c>
      <c r="D76" s="19"/>
      <c r="F76" s="19"/>
    </row>
    <row r="77" spans="1:6" ht="15" x14ac:dyDescent="0.25">
      <c r="A77" s="5" t="s">
        <v>350</v>
      </c>
      <c r="B77" s="31">
        <v>-75423.337523341412</v>
      </c>
      <c r="D77" s="19"/>
      <c r="F77" s="19"/>
    </row>
    <row r="78" spans="1:6" ht="15" x14ac:dyDescent="0.25">
      <c r="A78" s="5" t="s">
        <v>351</v>
      </c>
      <c r="B78" s="31">
        <v>-109363.83940884515</v>
      </c>
      <c r="D78" s="19"/>
      <c r="F78" s="19"/>
    </row>
    <row r="79" spans="1:6" ht="15" x14ac:dyDescent="0.25">
      <c r="A79" s="5" t="s">
        <v>352</v>
      </c>
      <c r="B79" s="31">
        <v>-150846.67504668282</v>
      </c>
      <c r="D79" s="19"/>
      <c r="F79" s="19"/>
    </row>
    <row r="80" spans="1:6" ht="15" x14ac:dyDescent="0.25">
      <c r="D80" s="19"/>
      <c r="F80" s="19"/>
    </row>
    <row r="81" spans="4:6" ht="15" x14ac:dyDescent="0.25">
      <c r="D81" s="19"/>
      <c r="F81" s="19"/>
    </row>
    <row r="82" spans="4:6" ht="15" x14ac:dyDescent="0.25">
      <c r="D82" s="19"/>
      <c r="F82" s="19"/>
    </row>
    <row r="83" spans="4:6" ht="15" x14ac:dyDescent="0.25">
      <c r="D83" s="19"/>
      <c r="F83" s="19"/>
    </row>
    <row r="84" spans="4:6" ht="15" x14ac:dyDescent="0.25">
      <c r="D84" s="19"/>
      <c r="F84" s="19"/>
    </row>
    <row r="85" spans="4:6" ht="15" x14ac:dyDescent="0.25">
      <c r="D85" s="19"/>
      <c r="F85" s="19"/>
    </row>
    <row r="86" spans="4:6" ht="15" x14ac:dyDescent="0.25">
      <c r="F86" s="19"/>
    </row>
    <row r="87" spans="4:6" ht="15" x14ac:dyDescent="0.25">
      <c r="F87" s="19"/>
    </row>
    <row r="88" spans="4:6" ht="15" x14ac:dyDescent="0.25">
      <c r="F88" s="19"/>
    </row>
    <row r="89" spans="4:6" ht="15" x14ac:dyDescent="0.25">
      <c r="F89" s="19"/>
    </row>
    <row r="90" spans="4:6" ht="15" x14ac:dyDescent="0.25">
      <c r="F90" s="19"/>
    </row>
    <row r="91" spans="4:6" ht="15" x14ac:dyDescent="0.25">
      <c r="F91" s="19"/>
    </row>
    <row r="92" spans="4:6" ht="15" x14ac:dyDescent="0.25">
      <c r="F92" s="19"/>
    </row>
    <row r="93" spans="4:6" ht="15" x14ac:dyDescent="0.25">
      <c r="F93" s="19"/>
    </row>
    <row r="94" spans="4:6" ht="15" x14ac:dyDescent="0.25">
      <c r="F94" s="19"/>
    </row>
    <row r="95" spans="4:6" ht="15" x14ac:dyDescent="0.25">
      <c r="F95" s="19"/>
    </row>
    <row r="96" spans="4:6" ht="15" x14ac:dyDescent="0.25">
      <c r="F96" s="19"/>
    </row>
    <row r="97" spans="6:6" ht="15" x14ac:dyDescent="0.25">
      <c r="F97" s="19"/>
    </row>
    <row r="98" spans="6:6" ht="15" x14ac:dyDescent="0.25">
      <c r="F98" s="19"/>
    </row>
    <row r="99" spans="6:6" ht="15" x14ac:dyDescent="0.25">
      <c r="F99" s="19"/>
    </row>
    <row r="100" spans="6:6" ht="15" x14ac:dyDescent="0.25">
      <c r="F100" s="19"/>
    </row>
    <row r="101" spans="6:6" ht="15" x14ac:dyDescent="0.25">
      <c r="F101" s="19"/>
    </row>
    <row r="102" spans="6:6" ht="15" x14ac:dyDescent="0.25">
      <c r="F102" s="19"/>
    </row>
    <row r="103" spans="6:6" ht="15" x14ac:dyDescent="0.25">
      <c r="F103" s="19"/>
    </row>
    <row r="104" spans="6:6" ht="15" x14ac:dyDescent="0.25">
      <c r="F104" s="19"/>
    </row>
    <row r="105" spans="6:6" ht="15" x14ac:dyDescent="0.25">
      <c r="F105" s="19"/>
    </row>
    <row r="106" spans="6:6" ht="15" x14ac:dyDescent="0.25">
      <c r="F106" s="19"/>
    </row>
    <row r="107" spans="6:6" ht="15" x14ac:dyDescent="0.25">
      <c r="F107" s="19"/>
    </row>
    <row r="108" spans="6:6" ht="15" x14ac:dyDescent="0.25">
      <c r="F108" s="19"/>
    </row>
    <row r="109" spans="6:6" ht="15" x14ac:dyDescent="0.25">
      <c r="F109" s="19"/>
    </row>
    <row r="110" spans="6:6" ht="15" x14ac:dyDescent="0.25">
      <c r="F110" s="19"/>
    </row>
    <row r="111" spans="6:6" ht="15" x14ac:dyDescent="0.25">
      <c r="F111" s="19"/>
    </row>
    <row r="112" spans="6:6" ht="15" x14ac:dyDescent="0.25">
      <c r="F112" s="19"/>
    </row>
    <row r="113" spans="6:6" ht="15" x14ac:dyDescent="0.25">
      <c r="F113" s="19"/>
    </row>
    <row r="114" spans="6:6" ht="15" x14ac:dyDescent="0.25">
      <c r="F114" s="19"/>
    </row>
    <row r="115" spans="6:6" ht="15" x14ac:dyDescent="0.25">
      <c r="F115" s="19"/>
    </row>
    <row r="116" spans="6:6" ht="15" x14ac:dyDescent="0.25">
      <c r="F116" s="19"/>
    </row>
    <row r="117" spans="6:6" ht="15" x14ac:dyDescent="0.25">
      <c r="F117" s="19"/>
    </row>
    <row r="118" spans="6:6" ht="15" x14ac:dyDescent="0.25">
      <c r="F118" s="19"/>
    </row>
    <row r="119" spans="6:6" ht="15" x14ac:dyDescent="0.25">
      <c r="F119" s="19"/>
    </row>
    <row r="120" spans="6:6" ht="15" x14ac:dyDescent="0.25">
      <c r="F120" s="19"/>
    </row>
    <row r="121" spans="6:6" ht="15" x14ac:dyDescent="0.25">
      <c r="F121" s="19"/>
    </row>
    <row r="122" spans="6:6" ht="15" x14ac:dyDescent="0.25">
      <c r="F122" s="19"/>
    </row>
  </sheetData>
  <sortState xmlns:xlrd2="http://schemas.microsoft.com/office/spreadsheetml/2017/richdata2" ref="A9:B12">
    <sortCondition descending="1" ref="B9:B12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D300B-588D-40FC-A998-87874F135FD9}">
  <dimension ref="A2:H323"/>
  <sheetViews>
    <sheetView workbookViewId="0">
      <selection activeCell="B9" sqref="B9:B323"/>
    </sheetView>
  </sheetViews>
  <sheetFormatPr defaultColWidth="9.140625" defaultRowHeight="12.75" x14ac:dyDescent="0.2"/>
  <cols>
    <col min="1" max="1" width="40.5703125" style="1" customWidth="1"/>
    <col min="2" max="2" width="30.5703125" style="1" customWidth="1"/>
    <col min="3" max="16384" width="9.140625" style="1"/>
  </cols>
  <sheetData>
    <row r="2" spans="1:8" ht="15" customHeight="1" x14ac:dyDescent="0.2">
      <c r="B2" s="2"/>
      <c r="C2" s="3"/>
      <c r="D2" s="3"/>
      <c r="H2" s="3"/>
    </row>
    <row r="3" spans="1:8" ht="15" customHeight="1" x14ac:dyDescent="0.2">
      <c r="B3" s="2" t="str">
        <f>Índice!A9</f>
        <v>MÊS DE COMPETÊNCIA: Outubro de 2023</v>
      </c>
      <c r="C3" s="3"/>
      <c r="D3" s="3"/>
      <c r="H3" s="3"/>
    </row>
    <row r="5" spans="1:8" x14ac:dyDescent="0.2">
      <c r="A5" s="2" t="s">
        <v>526</v>
      </c>
    </row>
    <row r="6" spans="1:8" x14ac:dyDescent="0.2">
      <c r="A6" s="1" t="s">
        <v>462</v>
      </c>
    </row>
    <row r="8" spans="1:8" x14ac:dyDescent="0.2">
      <c r="A8" s="4" t="s">
        <v>1</v>
      </c>
      <c r="B8" s="6" t="s">
        <v>574</v>
      </c>
    </row>
    <row r="9" spans="1:8" x14ac:dyDescent="0.2">
      <c r="A9" s="10" t="s">
        <v>273</v>
      </c>
      <c r="B9" s="36">
        <v>507824.84970772581</v>
      </c>
    </row>
    <row r="10" spans="1:8" x14ac:dyDescent="0.2">
      <c r="A10" s="14" t="s">
        <v>61</v>
      </c>
      <c r="B10" s="34">
        <v>4979.2296102344071</v>
      </c>
    </row>
    <row r="11" spans="1:8" x14ac:dyDescent="0.2">
      <c r="A11" s="24" t="s">
        <v>82</v>
      </c>
      <c r="B11" s="31">
        <v>4979.2296102344071</v>
      </c>
    </row>
    <row r="12" spans="1:8" x14ac:dyDescent="0.2">
      <c r="A12" s="24" t="s">
        <v>70</v>
      </c>
      <c r="B12" s="31">
        <v>4908.6918857604023</v>
      </c>
    </row>
    <row r="13" spans="1:8" x14ac:dyDescent="0.2">
      <c r="A13" s="5" t="s">
        <v>89</v>
      </c>
      <c r="B13" s="31">
        <v>4866.7916896087154</v>
      </c>
    </row>
    <row r="14" spans="1:8" x14ac:dyDescent="0.2">
      <c r="A14" s="5" t="s">
        <v>78</v>
      </c>
      <c r="B14" s="31">
        <v>4694.1738297279235</v>
      </c>
    </row>
    <row r="15" spans="1:8" x14ac:dyDescent="0.2">
      <c r="A15" s="5" t="s">
        <v>92</v>
      </c>
      <c r="B15" s="31">
        <v>4694.1738297279235</v>
      </c>
    </row>
    <row r="16" spans="1:8" x14ac:dyDescent="0.2">
      <c r="A16" s="5" t="s">
        <v>57</v>
      </c>
      <c r="B16" s="31">
        <v>4645.351828759508</v>
      </c>
    </row>
    <row r="17" spans="1:2" x14ac:dyDescent="0.2">
      <c r="A17" s="5" t="s">
        <v>98</v>
      </c>
      <c r="B17" s="31">
        <v>4645.351828759508</v>
      </c>
    </row>
    <row r="18" spans="1:2" x14ac:dyDescent="0.2">
      <c r="A18" s="5" t="s">
        <v>90</v>
      </c>
      <c r="B18" s="31">
        <v>4645.351828759508</v>
      </c>
    </row>
    <row r="19" spans="1:2" x14ac:dyDescent="0.2">
      <c r="A19" s="5" t="s">
        <v>121</v>
      </c>
      <c r="B19" s="31">
        <v>4645.351828759508</v>
      </c>
    </row>
    <row r="20" spans="1:2" x14ac:dyDescent="0.2">
      <c r="A20" s="5" t="s">
        <v>137</v>
      </c>
      <c r="B20" s="31">
        <v>4645.351828759508</v>
      </c>
    </row>
    <row r="21" spans="1:2" x14ac:dyDescent="0.2">
      <c r="A21" s="5" t="s">
        <v>99</v>
      </c>
      <c r="B21" s="31">
        <v>4645.351828759508</v>
      </c>
    </row>
    <row r="22" spans="1:2" x14ac:dyDescent="0.2">
      <c r="A22" s="5" t="s">
        <v>84</v>
      </c>
      <c r="B22" s="31">
        <v>4645.351828759508</v>
      </c>
    </row>
    <row r="23" spans="1:2" x14ac:dyDescent="0.2">
      <c r="A23" s="5" t="s">
        <v>83</v>
      </c>
      <c r="B23" s="31">
        <v>4645.351828759508</v>
      </c>
    </row>
    <row r="24" spans="1:2" x14ac:dyDescent="0.2">
      <c r="A24" s="5" t="s">
        <v>67</v>
      </c>
      <c r="B24" s="31">
        <v>4380.2098741330883</v>
      </c>
    </row>
    <row r="25" spans="1:2" x14ac:dyDescent="0.2">
      <c r="A25" s="5" t="s">
        <v>100</v>
      </c>
      <c r="B25" s="31">
        <v>3974.8324012203534</v>
      </c>
    </row>
    <row r="26" spans="1:2" x14ac:dyDescent="0.2">
      <c r="A26" s="5" t="s">
        <v>85</v>
      </c>
      <c r="B26" s="31">
        <v>3500.3793621570076</v>
      </c>
    </row>
    <row r="27" spans="1:2" x14ac:dyDescent="0.2">
      <c r="A27" s="5" t="s">
        <v>374</v>
      </c>
      <c r="B27" s="31">
        <v>3494.5232374088459</v>
      </c>
    </row>
    <row r="28" spans="1:2" x14ac:dyDescent="0.2">
      <c r="A28" s="5" t="s">
        <v>9</v>
      </c>
      <c r="B28" s="31">
        <v>3441.9534630615876</v>
      </c>
    </row>
    <row r="29" spans="1:2" x14ac:dyDescent="0.2">
      <c r="A29" s="5" t="s">
        <v>95</v>
      </c>
      <c r="B29" s="31">
        <v>3164.0486519084393</v>
      </c>
    </row>
    <row r="30" spans="1:2" x14ac:dyDescent="0.2">
      <c r="A30" s="5" t="s">
        <v>74</v>
      </c>
      <c r="B30" s="31">
        <v>3086.8135868180566</v>
      </c>
    </row>
    <row r="31" spans="1:2" x14ac:dyDescent="0.2">
      <c r="A31" s="5" t="s">
        <v>69</v>
      </c>
      <c r="B31" s="31">
        <v>3086.8135868180566</v>
      </c>
    </row>
    <row r="32" spans="1:2" x14ac:dyDescent="0.2">
      <c r="A32" s="5" t="s">
        <v>377</v>
      </c>
      <c r="B32" s="31">
        <v>3022.1531482866612</v>
      </c>
    </row>
    <row r="33" spans="1:2" x14ac:dyDescent="0.2">
      <c r="A33" s="5" t="s">
        <v>379</v>
      </c>
      <c r="B33" s="31">
        <v>2832.5030481115959</v>
      </c>
    </row>
    <row r="34" spans="1:2" x14ac:dyDescent="0.2">
      <c r="A34" s="5" t="s">
        <v>216</v>
      </c>
      <c r="B34" s="31">
        <v>2773.1494085086692</v>
      </c>
    </row>
    <row r="35" spans="1:2" x14ac:dyDescent="0.2">
      <c r="A35" s="5" t="s">
        <v>242</v>
      </c>
      <c r="B35" s="31">
        <v>2509.3280624855956</v>
      </c>
    </row>
    <row r="36" spans="1:2" x14ac:dyDescent="0.2">
      <c r="A36" s="5" t="s">
        <v>4</v>
      </c>
      <c r="B36" s="31">
        <v>2264.37733678011</v>
      </c>
    </row>
    <row r="37" spans="1:2" x14ac:dyDescent="0.2">
      <c r="A37" s="5" t="s">
        <v>80</v>
      </c>
      <c r="B37" s="31">
        <v>2142.7076718365261</v>
      </c>
    </row>
    <row r="38" spans="1:2" x14ac:dyDescent="0.2">
      <c r="A38" s="5" t="s">
        <v>378</v>
      </c>
      <c r="B38" s="31">
        <v>2025.086184209239</v>
      </c>
    </row>
    <row r="39" spans="1:2" x14ac:dyDescent="0.2">
      <c r="A39" s="5" t="s">
        <v>380</v>
      </c>
      <c r="B39" s="31">
        <v>1803.5035500114693</v>
      </c>
    </row>
    <row r="40" spans="1:2" x14ac:dyDescent="0.2">
      <c r="A40" s="5" t="s">
        <v>364</v>
      </c>
      <c r="B40" s="31">
        <v>1658.0672540516432</v>
      </c>
    </row>
    <row r="41" spans="1:2" x14ac:dyDescent="0.2">
      <c r="A41" s="5" t="s">
        <v>15</v>
      </c>
      <c r="B41" s="31">
        <v>1448.2308854003084</v>
      </c>
    </row>
    <row r="42" spans="1:2" x14ac:dyDescent="0.2">
      <c r="A42" s="5" t="s">
        <v>362</v>
      </c>
      <c r="B42" s="31">
        <v>1427.3280426852573</v>
      </c>
    </row>
    <row r="43" spans="1:2" x14ac:dyDescent="0.2">
      <c r="A43" s="5" t="s">
        <v>59</v>
      </c>
      <c r="B43" s="31">
        <v>1291.0129814619811</v>
      </c>
    </row>
    <row r="44" spans="1:2" x14ac:dyDescent="0.2">
      <c r="A44" s="5" t="s">
        <v>363</v>
      </c>
      <c r="B44" s="31">
        <v>1279.8314957434279</v>
      </c>
    </row>
    <row r="45" spans="1:2" x14ac:dyDescent="0.2">
      <c r="A45" s="5" t="s">
        <v>219</v>
      </c>
      <c r="B45" s="31">
        <v>1267.5423196654256</v>
      </c>
    </row>
    <row r="46" spans="1:2" x14ac:dyDescent="0.2">
      <c r="A46" s="5" t="s">
        <v>222</v>
      </c>
      <c r="B46" s="31">
        <v>1072.2049263973558</v>
      </c>
    </row>
    <row r="47" spans="1:2" x14ac:dyDescent="0.2">
      <c r="A47" s="5" t="s">
        <v>365</v>
      </c>
      <c r="B47" s="31">
        <v>1051.2001410897947</v>
      </c>
    </row>
    <row r="48" spans="1:2" x14ac:dyDescent="0.2">
      <c r="A48" s="5" t="s">
        <v>367</v>
      </c>
      <c r="B48" s="31">
        <v>1002.6875640098397</v>
      </c>
    </row>
    <row r="49" spans="1:2" x14ac:dyDescent="0.2">
      <c r="A49" s="5" t="s">
        <v>366</v>
      </c>
      <c r="B49" s="31">
        <v>818.26929170316032</v>
      </c>
    </row>
    <row r="50" spans="1:2" x14ac:dyDescent="0.2">
      <c r="A50" s="5" t="s">
        <v>357</v>
      </c>
      <c r="B50" s="31">
        <v>734.57312627526755</v>
      </c>
    </row>
    <row r="51" spans="1:2" x14ac:dyDescent="0.2">
      <c r="A51" s="5" t="s">
        <v>361</v>
      </c>
      <c r="B51" s="31">
        <v>733.12096654806248</v>
      </c>
    </row>
    <row r="52" spans="1:2" x14ac:dyDescent="0.2">
      <c r="A52" s="5" t="s">
        <v>360</v>
      </c>
      <c r="B52" s="31">
        <v>733.12096654806248</v>
      </c>
    </row>
    <row r="53" spans="1:2" x14ac:dyDescent="0.2">
      <c r="A53" s="5" t="s">
        <v>118</v>
      </c>
      <c r="B53" s="31">
        <v>733.12096654806248</v>
      </c>
    </row>
    <row r="54" spans="1:2" x14ac:dyDescent="0.2">
      <c r="A54" s="5" t="s">
        <v>370</v>
      </c>
      <c r="B54" s="31">
        <v>625.79118183445792</v>
      </c>
    </row>
    <row r="55" spans="1:2" x14ac:dyDescent="0.2">
      <c r="A55" s="5" t="s">
        <v>459</v>
      </c>
      <c r="B55" s="31">
        <v>550.69094104737997</v>
      </c>
    </row>
    <row r="56" spans="1:2" x14ac:dyDescent="0.2">
      <c r="A56" s="5" t="s">
        <v>375</v>
      </c>
      <c r="B56" s="31">
        <v>519.76072898232576</v>
      </c>
    </row>
    <row r="57" spans="1:2" x14ac:dyDescent="0.2">
      <c r="A57" s="5" t="s">
        <v>369</v>
      </c>
      <c r="B57" s="31">
        <v>497.38333786207932</v>
      </c>
    </row>
    <row r="58" spans="1:2" x14ac:dyDescent="0.2">
      <c r="A58" s="5" t="s">
        <v>371</v>
      </c>
      <c r="B58" s="31">
        <v>460.97408806057774</v>
      </c>
    </row>
    <row r="59" spans="1:2" x14ac:dyDescent="0.2">
      <c r="A59" s="5" t="s">
        <v>450</v>
      </c>
      <c r="B59" s="31">
        <v>454.01112529574749</v>
      </c>
    </row>
    <row r="60" spans="1:2" x14ac:dyDescent="0.2">
      <c r="A60" s="5" t="s">
        <v>60</v>
      </c>
      <c r="B60" s="31">
        <v>423.47806706831381</v>
      </c>
    </row>
    <row r="61" spans="1:2" x14ac:dyDescent="0.2">
      <c r="A61" s="5" t="s">
        <v>368</v>
      </c>
      <c r="B61" s="31">
        <v>349.77273755968844</v>
      </c>
    </row>
    <row r="62" spans="1:2" x14ac:dyDescent="0.2">
      <c r="A62" s="5" t="s">
        <v>456</v>
      </c>
      <c r="B62" s="31">
        <v>333.87778147489826</v>
      </c>
    </row>
    <row r="63" spans="1:2" x14ac:dyDescent="0.2">
      <c r="A63" s="5" t="s">
        <v>191</v>
      </c>
      <c r="B63" s="31">
        <v>333.87778147489826</v>
      </c>
    </row>
    <row r="64" spans="1:2" x14ac:dyDescent="0.2">
      <c r="A64" s="5" t="s">
        <v>214</v>
      </c>
      <c r="B64" s="31">
        <v>256.12901978048586</v>
      </c>
    </row>
    <row r="65" spans="1:2" x14ac:dyDescent="0.2">
      <c r="A65" s="5" t="s">
        <v>52</v>
      </c>
      <c r="B65" s="31">
        <v>243.15900310199717</v>
      </c>
    </row>
    <row r="66" spans="1:2" x14ac:dyDescent="0.2">
      <c r="A66" s="5" t="s">
        <v>457</v>
      </c>
      <c r="B66" s="31">
        <v>241.61819122774446</v>
      </c>
    </row>
    <row r="67" spans="1:2" x14ac:dyDescent="0.2">
      <c r="A67" s="5" t="s">
        <v>376</v>
      </c>
      <c r="B67" s="31">
        <v>155.33682547131443</v>
      </c>
    </row>
    <row r="68" spans="1:2" x14ac:dyDescent="0.2">
      <c r="A68" s="5" t="s">
        <v>75</v>
      </c>
      <c r="B68" s="31">
        <v>79.317908327981968</v>
      </c>
    </row>
    <row r="69" spans="1:2" x14ac:dyDescent="0.2">
      <c r="A69" s="5" t="s">
        <v>54</v>
      </c>
      <c r="B69" s="31">
        <v>13.071135673016519</v>
      </c>
    </row>
    <row r="70" spans="1:2" x14ac:dyDescent="0.2">
      <c r="A70" s="5" t="s">
        <v>446</v>
      </c>
      <c r="B70" s="31">
        <v>0</v>
      </c>
    </row>
    <row r="71" spans="1:2" x14ac:dyDescent="0.2">
      <c r="A71" s="5" t="s">
        <v>521</v>
      </c>
      <c r="B71" s="31">
        <v>0</v>
      </c>
    </row>
    <row r="72" spans="1:2" x14ac:dyDescent="0.2">
      <c r="A72" s="5" t="s">
        <v>460</v>
      </c>
      <c r="B72" s="31">
        <v>0</v>
      </c>
    </row>
    <row r="73" spans="1:2" x14ac:dyDescent="0.2">
      <c r="A73" s="5" t="s">
        <v>454</v>
      </c>
      <c r="B73" s="31">
        <v>0</v>
      </c>
    </row>
    <row r="74" spans="1:2" x14ac:dyDescent="0.2">
      <c r="A74" s="5" t="s">
        <v>81</v>
      </c>
      <c r="B74" s="31">
        <v>-10.831944737510943</v>
      </c>
    </row>
    <row r="75" spans="1:2" x14ac:dyDescent="0.2">
      <c r="A75" s="5" t="s">
        <v>45</v>
      </c>
      <c r="B75" s="31">
        <v>-18.754573161548858</v>
      </c>
    </row>
    <row r="76" spans="1:2" x14ac:dyDescent="0.2">
      <c r="A76" s="5" t="s">
        <v>55</v>
      </c>
      <c r="B76" s="31">
        <v>-104.00106496394376</v>
      </c>
    </row>
    <row r="77" spans="1:2" x14ac:dyDescent="0.2">
      <c r="A77" s="5" t="s">
        <v>444</v>
      </c>
      <c r="B77" s="31">
        <v>-109.17130163966794</v>
      </c>
    </row>
    <row r="78" spans="1:2" x14ac:dyDescent="0.2">
      <c r="A78" s="5" t="s">
        <v>152</v>
      </c>
      <c r="B78" s="31">
        <v>0</v>
      </c>
    </row>
    <row r="79" spans="1:2" x14ac:dyDescent="0.2">
      <c r="A79" s="5" t="s">
        <v>523</v>
      </c>
      <c r="B79" s="31">
        <v>0</v>
      </c>
    </row>
    <row r="80" spans="1:2" x14ac:dyDescent="0.2">
      <c r="A80" s="5" t="s">
        <v>455</v>
      </c>
      <c r="B80" s="31">
        <v>-154.70534162383242</v>
      </c>
    </row>
    <row r="81" spans="1:2" x14ac:dyDescent="0.2">
      <c r="A81" s="5" t="s">
        <v>438</v>
      </c>
      <c r="B81" s="31">
        <v>-218.59422736360284</v>
      </c>
    </row>
    <row r="82" spans="1:2" x14ac:dyDescent="0.2">
      <c r="A82" s="5" t="s">
        <v>416</v>
      </c>
      <c r="B82" s="31">
        <v>-218.59422736360284</v>
      </c>
    </row>
    <row r="83" spans="1:2" x14ac:dyDescent="0.2">
      <c r="A83" s="5" t="s">
        <v>451</v>
      </c>
      <c r="B83" s="31">
        <v>-263.45074101654365</v>
      </c>
    </row>
    <row r="84" spans="1:2" x14ac:dyDescent="0.2">
      <c r="A84" s="5" t="s">
        <v>449</v>
      </c>
      <c r="B84" s="31">
        <v>0</v>
      </c>
    </row>
    <row r="85" spans="1:2" x14ac:dyDescent="0.2">
      <c r="A85" s="5" t="s">
        <v>431</v>
      </c>
      <c r="B85" s="31">
        <v>-294.20430534189171</v>
      </c>
    </row>
    <row r="86" spans="1:2" x14ac:dyDescent="0.2">
      <c r="A86" s="5" t="s">
        <v>437</v>
      </c>
      <c r="B86" s="31">
        <v>-332.5202162624434</v>
      </c>
    </row>
    <row r="87" spans="1:2" x14ac:dyDescent="0.2">
      <c r="A87" s="5" t="s">
        <v>383</v>
      </c>
      <c r="B87" s="31">
        <v>-332.5202162624434</v>
      </c>
    </row>
    <row r="88" spans="1:2" x14ac:dyDescent="0.2">
      <c r="A88" s="5" t="s">
        <v>413</v>
      </c>
      <c r="B88" s="31">
        <v>-332.5202162624434</v>
      </c>
    </row>
    <row r="89" spans="1:2" x14ac:dyDescent="0.2">
      <c r="A89" s="5" t="s">
        <v>116</v>
      </c>
      <c r="B89" s="31">
        <v>-332.5202162624434</v>
      </c>
    </row>
    <row r="90" spans="1:2" x14ac:dyDescent="0.2">
      <c r="A90" s="5" t="s">
        <v>389</v>
      </c>
      <c r="B90" s="31">
        <v>-332.5202162624434</v>
      </c>
    </row>
    <row r="91" spans="1:2" x14ac:dyDescent="0.2">
      <c r="A91" s="5" t="s">
        <v>112</v>
      </c>
      <c r="B91" s="31">
        <v>-332.5202162624434</v>
      </c>
    </row>
    <row r="92" spans="1:2" x14ac:dyDescent="0.2">
      <c r="A92" s="5" t="s">
        <v>392</v>
      </c>
      <c r="B92" s="31">
        <v>0</v>
      </c>
    </row>
    <row r="93" spans="1:2" x14ac:dyDescent="0.2">
      <c r="A93" s="5" t="s">
        <v>393</v>
      </c>
      <c r="B93" s="31">
        <v>-332.5202162624434</v>
      </c>
    </row>
    <row r="94" spans="1:2" x14ac:dyDescent="0.2">
      <c r="A94" s="5" t="s">
        <v>433</v>
      </c>
      <c r="B94" s="31">
        <v>-332.5202162624434</v>
      </c>
    </row>
    <row r="95" spans="1:2" x14ac:dyDescent="0.2">
      <c r="A95" s="5" t="s">
        <v>51</v>
      </c>
      <c r="B95" s="31">
        <v>-405.32775944854075</v>
      </c>
    </row>
    <row r="96" spans="1:2" x14ac:dyDescent="0.2">
      <c r="A96" s="5" t="s">
        <v>396</v>
      </c>
      <c r="B96" s="31">
        <v>-436.36438644852251</v>
      </c>
    </row>
    <row r="97" spans="1:2" x14ac:dyDescent="0.2">
      <c r="A97" s="5" t="s">
        <v>442</v>
      </c>
      <c r="B97" s="31">
        <v>-472.66574918744544</v>
      </c>
    </row>
    <row r="98" spans="1:2" x14ac:dyDescent="0.2">
      <c r="A98" s="5" t="s">
        <v>217</v>
      </c>
      <c r="B98" s="31">
        <v>-477.96245285001078</v>
      </c>
    </row>
    <row r="99" spans="1:2" x14ac:dyDescent="0.2">
      <c r="A99" s="5" t="s">
        <v>419</v>
      </c>
      <c r="B99" s="31">
        <v>-482.04496838014649</v>
      </c>
    </row>
    <row r="100" spans="1:2" x14ac:dyDescent="0.2">
      <c r="A100" s="5" t="s">
        <v>440</v>
      </c>
      <c r="B100" s="31">
        <v>-482.04496838014649</v>
      </c>
    </row>
    <row r="101" spans="1:2" x14ac:dyDescent="0.2">
      <c r="A101" s="5" t="s">
        <v>423</v>
      </c>
      <c r="B101" s="31">
        <v>-482.04496838014649</v>
      </c>
    </row>
    <row r="102" spans="1:2" x14ac:dyDescent="0.2">
      <c r="A102" s="5" t="s">
        <v>180</v>
      </c>
      <c r="B102" s="31">
        <v>-525.54442069930428</v>
      </c>
    </row>
    <row r="103" spans="1:2" x14ac:dyDescent="0.2">
      <c r="A103" s="5" t="s">
        <v>461</v>
      </c>
      <c r="B103" s="31">
        <v>-570.04068968306274</v>
      </c>
    </row>
    <row r="104" spans="1:2" x14ac:dyDescent="0.2">
      <c r="A104" s="5" t="s">
        <v>381</v>
      </c>
      <c r="B104" s="31">
        <v>-602.65602520071843</v>
      </c>
    </row>
    <row r="105" spans="1:2" x14ac:dyDescent="0.2">
      <c r="A105" s="5" t="s">
        <v>407</v>
      </c>
      <c r="B105" s="31">
        <v>-602.65602520071843</v>
      </c>
    </row>
    <row r="106" spans="1:2" x14ac:dyDescent="0.2">
      <c r="A106" s="5" t="s">
        <v>398</v>
      </c>
      <c r="B106" s="31">
        <v>-602.65602520071843</v>
      </c>
    </row>
    <row r="107" spans="1:2" x14ac:dyDescent="0.2">
      <c r="A107" s="5" t="s">
        <v>410</v>
      </c>
      <c r="B107" s="31">
        <v>-602.65602520071843</v>
      </c>
    </row>
    <row r="108" spans="1:2" x14ac:dyDescent="0.2">
      <c r="A108" s="5" t="s">
        <v>443</v>
      </c>
      <c r="B108" s="31">
        <v>-602.65602520071843</v>
      </c>
    </row>
    <row r="109" spans="1:2" x14ac:dyDescent="0.2">
      <c r="A109" s="5" t="s">
        <v>427</v>
      </c>
      <c r="B109" s="31">
        <v>-602.65602520071843</v>
      </c>
    </row>
    <row r="110" spans="1:2" x14ac:dyDescent="0.2">
      <c r="A110" s="5" t="s">
        <v>394</v>
      </c>
      <c r="B110" s="31">
        <v>-742.80155812572048</v>
      </c>
    </row>
    <row r="111" spans="1:2" x14ac:dyDescent="0.2">
      <c r="A111" s="5" t="s">
        <v>432</v>
      </c>
      <c r="B111" s="31">
        <v>-742.80155812572048</v>
      </c>
    </row>
    <row r="112" spans="1:2" x14ac:dyDescent="0.2">
      <c r="A112" s="5" t="s">
        <v>395</v>
      </c>
      <c r="B112" s="31">
        <v>-742.80155812572048</v>
      </c>
    </row>
    <row r="113" spans="1:2" x14ac:dyDescent="0.2">
      <c r="A113" s="5" t="s">
        <v>428</v>
      </c>
      <c r="B113" s="31">
        <v>-742.80155812572048</v>
      </c>
    </row>
    <row r="114" spans="1:2" x14ac:dyDescent="0.2">
      <c r="A114" s="5" t="s">
        <v>127</v>
      </c>
      <c r="B114" s="31">
        <v>-760.7740019152883</v>
      </c>
    </row>
    <row r="115" spans="1:2" x14ac:dyDescent="0.2">
      <c r="A115" s="5" t="s">
        <v>447</v>
      </c>
      <c r="B115" s="31">
        <v>0</v>
      </c>
    </row>
    <row r="116" spans="1:2" x14ac:dyDescent="0.2">
      <c r="A116" s="5" t="s">
        <v>382</v>
      </c>
      <c r="B116" s="31">
        <v>-859.42220217420254</v>
      </c>
    </row>
    <row r="117" spans="1:2" x14ac:dyDescent="0.2">
      <c r="A117" s="5" t="s">
        <v>68</v>
      </c>
      <c r="B117" s="31">
        <v>-861.32693720025839</v>
      </c>
    </row>
    <row r="118" spans="1:2" x14ac:dyDescent="0.2">
      <c r="A118" s="5" t="s">
        <v>409</v>
      </c>
      <c r="B118" s="31">
        <v>-886.29924309533988</v>
      </c>
    </row>
    <row r="119" spans="1:2" x14ac:dyDescent="0.2">
      <c r="A119" s="5" t="s">
        <v>134</v>
      </c>
      <c r="B119" s="31">
        <v>-987.36766169248824</v>
      </c>
    </row>
    <row r="120" spans="1:2" x14ac:dyDescent="0.2">
      <c r="A120" s="5" t="s">
        <v>385</v>
      </c>
      <c r="B120" s="31">
        <v>-987.36766169248824</v>
      </c>
    </row>
    <row r="121" spans="1:2" x14ac:dyDescent="0.2">
      <c r="A121" s="5" t="s">
        <v>417</v>
      </c>
      <c r="B121" s="31">
        <v>-987.36766169248824</v>
      </c>
    </row>
    <row r="122" spans="1:2" x14ac:dyDescent="0.2">
      <c r="A122" s="5" t="s">
        <v>399</v>
      </c>
      <c r="B122" s="31">
        <v>-1089.6074004133836</v>
      </c>
    </row>
    <row r="123" spans="1:2" x14ac:dyDescent="0.2">
      <c r="A123" s="5" t="s">
        <v>411</v>
      </c>
      <c r="B123" s="31">
        <v>-1127.9174343230843</v>
      </c>
    </row>
    <row r="124" spans="1:2" x14ac:dyDescent="0.2">
      <c r="A124" s="5" t="s">
        <v>435</v>
      </c>
      <c r="B124" s="31">
        <v>-1127.9174343230843</v>
      </c>
    </row>
    <row r="125" spans="1:2" x14ac:dyDescent="0.2">
      <c r="A125" s="5" t="s">
        <v>439</v>
      </c>
      <c r="B125" s="31">
        <v>-1127.9174343230843</v>
      </c>
    </row>
    <row r="126" spans="1:2" x14ac:dyDescent="0.2">
      <c r="A126" s="5" t="s">
        <v>401</v>
      </c>
      <c r="B126" s="31">
        <v>-1127.9174343230843</v>
      </c>
    </row>
    <row r="127" spans="1:2" x14ac:dyDescent="0.2">
      <c r="A127" s="5" t="s">
        <v>441</v>
      </c>
      <c r="B127" s="31">
        <v>-1127.9174343230843</v>
      </c>
    </row>
    <row r="128" spans="1:2" x14ac:dyDescent="0.2">
      <c r="A128" s="5" t="s">
        <v>190</v>
      </c>
      <c r="B128" s="31">
        <v>-1127.9174343230843</v>
      </c>
    </row>
    <row r="129" spans="1:2" x14ac:dyDescent="0.2">
      <c r="A129" s="5" t="s">
        <v>425</v>
      </c>
      <c r="B129" s="31">
        <v>-1127.9174343230843</v>
      </c>
    </row>
    <row r="130" spans="1:2" x14ac:dyDescent="0.2">
      <c r="A130" s="5" t="s">
        <v>283</v>
      </c>
      <c r="B130" s="31">
        <v>-1224.8018041485298</v>
      </c>
    </row>
    <row r="131" spans="1:2" x14ac:dyDescent="0.2">
      <c r="A131" s="5" t="s">
        <v>418</v>
      </c>
      <c r="B131" s="31">
        <v>-1257.193543136086</v>
      </c>
    </row>
    <row r="132" spans="1:2" x14ac:dyDescent="0.2">
      <c r="A132" s="5" t="s">
        <v>161</v>
      </c>
      <c r="B132" s="31">
        <v>-1257.193543136086</v>
      </c>
    </row>
    <row r="133" spans="1:2" x14ac:dyDescent="0.2">
      <c r="A133" s="5" t="s">
        <v>87</v>
      </c>
      <c r="B133" s="31">
        <v>-1336.1962083937644</v>
      </c>
    </row>
    <row r="134" spans="1:2" x14ac:dyDescent="0.2">
      <c r="A134" s="5" t="s">
        <v>436</v>
      </c>
      <c r="B134" s="31">
        <v>-1410.1149500464719</v>
      </c>
    </row>
    <row r="135" spans="1:2" x14ac:dyDescent="0.2">
      <c r="A135" s="5" t="s">
        <v>412</v>
      </c>
      <c r="B135" s="31">
        <v>-1410.1149500464719</v>
      </c>
    </row>
    <row r="136" spans="1:2" x14ac:dyDescent="0.2">
      <c r="A136" s="5" t="s">
        <v>422</v>
      </c>
      <c r="B136" s="31">
        <v>-1410.1149500464719</v>
      </c>
    </row>
    <row r="137" spans="1:2" x14ac:dyDescent="0.2">
      <c r="A137" s="5" t="s">
        <v>430</v>
      </c>
      <c r="B137" s="31">
        <v>-1410.1149500464719</v>
      </c>
    </row>
    <row r="138" spans="1:2" x14ac:dyDescent="0.2">
      <c r="A138" s="5" t="s">
        <v>388</v>
      </c>
      <c r="B138" s="31">
        <v>-1410.1149500464719</v>
      </c>
    </row>
    <row r="139" spans="1:2" x14ac:dyDescent="0.2">
      <c r="A139" s="5" t="s">
        <v>391</v>
      </c>
      <c r="B139" s="31">
        <v>-1410.1149500464719</v>
      </c>
    </row>
    <row r="140" spans="1:2" x14ac:dyDescent="0.2">
      <c r="A140" s="5" t="s">
        <v>386</v>
      </c>
      <c r="B140" s="31">
        <v>-1410.1149500464719</v>
      </c>
    </row>
    <row r="141" spans="1:2" x14ac:dyDescent="0.2">
      <c r="A141" s="5" t="s">
        <v>403</v>
      </c>
      <c r="B141" s="31">
        <v>-1588.7074377895042</v>
      </c>
    </row>
    <row r="142" spans="1:2" x14ac:dyDescent="0.2">
      <c r="A142" s="5" t="s">
        <v>135</v>
      </c>
      <c r="B142" s="31">
        <v>-1588.7074377895042</v>
      </c>
    </row>
    <row r="143" spans="1:2" x14ac:dyDescent="0.2">
      <c r="A143" s="5" t="s">
        <v>408</v>
      </c>
      <c r="B143" s="31">
        <v>-1763.5520307390145</v>
      </c>
    </row>
    <row r="144" spans="1:2" x14ac:dyDescent="0.2">
      <c r="A144" s="5" t="s">
        <v>424</v>
      </c>
      <c r="B144" s="31">
        <v>-1763.5520307390145</v>
      </c>
    </row>
    <row r="145" spans="1:2" x14ac:dyDescent="0.2">
      <c r="A145" s="5" t="s">
        <v>390</v>
      </c>
      <c r="B145" s="31">
        <v>-1947.7303111319986</v>
      </c>
    </row>
    <row r="146" spans="1:2" x14ac:dyDescent="0.2">
      <c r="A146" s="5" t="s">
        <v>414</v>
      </c>
      <c r="B146" s="31">
        <v>-2113.9519702082839</v>
      </c>
    </row>
    <row r="147" spans="1:2" x14ac:dyDescent="0.2">
      <c r="A147" s="5" t="s">
        <v>415</v>
      </c>
      <c r="B147" s="31">
        <v>-2326.1573260013097</v>
      </c>
    </row>
    <row r="148" spans="1:2" x14ac:dyDescent="0.2">
      <c r="A148" s="5" t="s">
        <v>434</v>
      </c>
      <c r="B148" s="31">
        <v>-2326.1573260013097</v>
      </c>
    </row>
    <row r="149" spans="1:2" x14ac:dyDescent="0.2">
      <c r="A149" s="5" t="s">
        <v>452</v>
      </c>
      <c r="B149" s="31">
        <v>-2337.5752530851728</v>
      </c>
    </row>
    <row r="150" spans="1:2" x14ac:dyDescent="0.2">
      <c r="A150" s="5" t="s">
        <v>239</v>
      </c>
      <c r="B150" s="31">
        <v>-2434.5546685602271</v>
      </c>
    </row>
    <row r="151" spans="1:2" x14ac:dyDescent="0.2">
      <c r="A151" s="5" t="s">
        <v>397</v>
      </c>
      <c r="B151" s="31">
        <v>-2494.1158500063389</v>
      </c>
    </row>
    <row r="152" spans="1:2" x14ac:dyDescent="0.2">
      <c r="A152" s="5" t="s">
        <v>56</v>
      </c>
      <c r="B152" s="31">
        <v>-2581.2119654678286</v>
      </c>
    </row>
    <row r="153" spans="1:2" x14ac:dyDescent="0.2">
      <c r="A153" s="5" t="s">
        <v>79</v>
      </c>
      <c r="B153" s="31">
        <v>-2642.300188020406</v>
      </c>
    </row>
    <row r="154" spans="1:2" x14ac:dyDescent="0.2">
      <c r="A154" s="5" t="s">
        <v>400</v>
      </c>
      <c r="B154" s="31">
        <v>-2660.3375090826244</v>
      </c>
    </row>
    <row r="155" spans="1:2" x14ac:dyDescent="0.2">
      <c r="A155" s="5" t="s">
        <v>93</v>
      </c>
      <c r="B155" s="31">
        <v>-2699.1053607822937</v>
      </c>
    </row>
    <row r="156" spans="1:2" x14ac:dyDescent="0.2">
      <c r="A156" s="5" t="s">
        <v>402</v>
      </c>
      <c r="B156" s="31">
        <v>-2801.8203153488757</v>
      </c>
    </row>
    <row r="157" spans="1:2" x14ac:dyDescent="0.2">
      <c r="A157" s="5" t="s">
        <v>373</v>
      </c>
      <c r="B157" s="31">
        <v>-2828.1750583439302</v>
      </c>
    </row>
    <row r="158" spans="1:2" x14ac:dyDescent="0.2">
      <c r="A158" s="5" t="s">
        <v>194</v>
      </c>
      <c r="B158" s="31">
        <v>-2872.4430287274831</v>
      </c>
    </row>
    <row r="159" spans="1:2" x14ac:dyDescent="0.2">
      <c r="A159" s="5" t="s">
        <v>387</v>
      </c>
      <c r="B159" s="31">
        <v>-2929.8520702062419</v>
      </c>
    </row>
    <row r="160" spans="1:2" x14ac:dyDescent="0.2">
      <c r="A160" s="5" t="s">
        <v>227</v>
      </c>
      <c r="B160" s="31">
        <v>-2965.9833485485742</v>
      </c>
    </row>
    <row r="161" spans="1:2" x14ac:dyDescent="0.2">
      <c r="A161" s="5" t="s">
        <v>358</v>
      </c>
      <c r="B161" s="31">
        <v>-2993.562589316321</v>
      </c>
    </row>
    <row r="162" spans="1:2" x14ac:dyDescent="0.2">
      <c r="A162" s="5" t="s">
        <v>406</v>
      </c>
      <c r="B162" s="31">
        <v>-3071.8787359864223</v>
      </c>
    </row>
    <row r="163" spans="1:2" x14ac:dyDescent="0.2">
      <c r="A163" s="5" t="s">
        <v>218</v>
      </c>
      <c r="B163" s="31">
        <v>-3080.3768112108933</v>
      </c>
    </row>
    <row r="164" spans="1:2" x14ac:dyDescent="0.2">
      <c r="A164" s="5" t="s">
        <v>168</v>
      </c>
      <c r="B164" s="31">
        <v>-3165.0075011537642</v>
      </c>
    </row>
    <row r="165" spans="1:2" x14ac:dyDescent="0.2">
      <c r="A165" s="5" t="s">
        <v>238</v>
      </c>
      <c r="B165" s="31">
        <v>-3165.0075011537642</v>
      </c>
    </row>
    <row r="166" spans="1:2" x14ac:dyDescent="0.2">
      <c r="A166" s="5" t="s">
        <v>72</v>
      </c>
      <c r="B166" s="31">
        <v>-3165.0075011537642</v>
      </c>
    </row>
    <row r="167" spans="1:2" x14ac:dyDescent="0.2">
      <c r="A167" s="5" t="s">
        <v>234</v>
      </c>
      <c r="B167" s="31">
        <v>-3165.0075011537642</v>
      </c>
    </row>
    <row r="168" spans="1:2" x14ac:dyDescent="0.2">
      <c r="A168" s="5" t="s">
        <v>10</v>
      </c>
      <c r="B168" s="31">
        <v>-3165.0075011537642</v>
      </c>
    </row>
    <row r="169" spans="1:2" x14ac:dyDescent="0.2">
      <c r="A169" s="5" t="s">
        <v>138</v>
      </c>
      <c r="B169" s="31">
        <v>-3190.4067883854132</v>
      </c>
    </row>
    <row r="170" spans="1:2" x14ac:dyDescent="0.2">
      <c r="A170" s="5" t="s">
        <v>279</v>
      </c>
      <c r="B170" s="31">
        <v>-3203.6299985875426</v>
      </c>
    </row>
    <row r="171" spans="1:2" x14ac:dyDescent="0.2">
      <c r="A171" s="5" t="s">
        <v>426</v>
      </c>
      <c r="B171" s="31">
        <v>-3233.6840860550024</v>
      </c>
    </row>
    <row r="172" spans="1:2" x14ac:dyDescent="0.2">
      <c r="A172" s="5" t="s">
        <v>31</v>
      </c>
      <c r="B172" s="31">
        <v>-3276.3533297183944</v>
      </c>
    </row>
    <row r="173" spans="1:2" x14ac:dyDescent="0.2">
      <c r="A173" s="5" t="s">
        <v>7</v>
      </c>
      <c r="B173" s="31">
        <v>-3277.4454217794555</v>
      </c>
    </row>
    <row r="174" spans="1:2" x14ac:dyDescent="0.2">
      <c r="A174" s="5" t="s">
        <v>448</v>
      </c>
      <c r="B174" s="31">
        <v>-3280.2910552650596</v>
      </c>
    </row>
    <row r="175" spans="1:2" x14ac:dyDescent="0.2">
      <c r="A175" s="5" t="s">
        <v>384</v>
      </c>
      <c r="B175" s="31">
        <v>0</v>
      </c>
    </row>
    <row r="176" spans="1:2" x14ac:dyDescent="0.2">
      <c r="A176" s="5" t="s">
        <v>280</v>
      </c>
      <c r="B176" s="31">
        <v>-3379.8126958711946</v>
      </c>
    </row>
    <row r="177" spans="1:2" x14ac:dyDescent="0.2">
      <c r="A177" s="5" t="s">
        <v>132</v>
      </c>
      <c r="B177" s="31">
        <v>0</v>
      </c>
    </row>
    <row r="178" spans="1:2" x14ac:dyDescent="0.2">
      <c r="A178" s="5" t="s">
        <v>103</v>
      </c>
      <c r="B178" s="31">
        <v>-3498.8852826286625</v>
      </c>
    </row>
    <row r="179" spans="1:2" x14ac:dyDescent="0.2">
      <c r="A179" s="5" t="s">
        <v>215</v>
      </c>
      <c r="B179" s="31">
        <v>-3498.8852826286625</v>
      </c>
    </row>
    <row r="180" spans="1:2" x14ac:dyDescent="0.2">
      <c r="A180" s="5" t="s">
        <v>171</v>
      </c>
      <c r="B180" s="31">
        <v>-3498.8852826286625</v>
      </c>
    </row>
    <row r="181" spans="1:2" x14ac:dyDescent="0.2">
      <c r="A181" s="5" t="s">
        <v>209</v>
      </c>
      <c r="B181" s="31">
        <v>-3498.8852826286625</v>
      </c>
    </row>
    <row r="182" spans="1:2" x14ac:dyDescent="0.2">
      <c r="A182" s="5" t="s">
        <v>97</v>
      </c>
      <c r="B182" s="31">
        <v>-3498.8852826286625</v>
      </c>
    </row>
    <row r="183" spans="1:2" x14ac:dyDescent="0.2">
      <c r="A183" s="5" t="s">
        <v>14</v>
      </c>
      <c r="B183" s="31">
        <v>-3498.8852826286625</v>
      </c>
    </row>
    <row r="184" spans="1:2" x14ac:dyDescent="0.2">
      <c r="A184" s="5" t="s">
        <v>421</v>
      </c>
      <c r="B184" s="31">
        <v>-3498.8852826286625</v>
      </c>
    </row>
    <row r="185" spans="1:2" x14ac:dyDescent="0.2">
      <c r="A185" s="5" t="s">
        <v>233</v>
      </c>
      <c r="B185" s="31">
        <v>-3498.8852826286625</v>
      </c>
    </row>
    <row r="186" spans="1:2" x14ac:dyDescent="0.2">
      <c r="A186" s="5" t="s">
        <v>139</v>
      </c>
      <c r="B186" s="31">
        <v>-3498.8852826286625</v>
      </c>
    </row>
    <row r="187" spans="1:2" x14ac:dyDescent="0.2">
      <c r="A187" s="5" t="s">
        <v>94</v>
      </c>
      <c r="B187" s="31">
        <v>-3498.8852826286625</v>
      </c>
    </row>
    <row r="188" spans="1:2" x14ac:dyDescent="0.2">
      <c r="A188" s="5" t="s">
        <v>182</v>
      </c>
      <c r="B188" s="31">
        <v>-3498.8852826286625</v>
      </c>
    </row>
    <row r="189" spans="1:2" x14ac:dyDescent="0.2">
      <c r="A189" s="5" t="s">
        <v>241</v>
      </c>
      <c r="B189" s="31">
        <v>-3498.8852826286625</v>
      </c>
    </row>
    <row r="190" spans="1:2" x14ac:dyDescent="0.2">
      <c r="A190" s="5" t="s">
        <v>124</v>
      </c>
      <c r="B190" s="31">
        <v>-3498.8852826286625</v>
      </c>
    </row>
    <row r="191" spans="1:2" x14ac:dyDescent="0.2">
      <c r="A191" s="5" t="s">
        <v>220</v>
      </c>
      <c r="B191" s="31">
        <v>-3498.8852826286625</v>
      </c>
    </row>
    <row r="192" spans="1:2" x14ac:dyDescent="0.2">
      <c r="A192" s="5" t="s">
        <v>221</v>
      </c>
      <c r="B192" s="31">
        <v>-3498.8852826286625</v>
      </c>
    </row>
    <row r="193" spans="1:2" x14ac:dyDescent="0.2">
      <c r="A193" s="5" t="s">
        <v>226</v>
      </c>
      <c r="B193" s="31">
        <v>-3498.8852826286625</v>
      </c>
    </row>
    <row r="194" spans="1:2" x14ac:dyDescent="0.2">
      <c r="A194" s="5" t="s">
        <v>86</v>
      </c>
      <c r="B194" s="31">
        <v>-3498.8852826286625</v>
      </c>
    </row>
    <row r="195" spans="1:2" x14ac:dyDescent="0.2">
      <c r="A195" s="5" t="s">
        <v>265</v>
      </c>
      <c r="B195" s="31">
        <v>-3498.8852826286625</v>
      </c>
    </row>
    <row r="196" spans="1:2" x14ac:dyDescent="0.2">
      <c r="A196" s="5" t="s">
        <v>237</v>
      </c>
      <c r="B196" s="31">
        <v>-3498.8852826286625</v>
      </c>
    </row>
    <row r="197" spans="1:2" x14ac:dyDescent="0.2">
      <c r="A197" s="5" t="s">
        <v>50</v>
      </c>
      <c r="B197" s="31">
        <v>-3498.8852826286625</v>
      </c>
    </row>
    <row r="198" spans="1:2" x14ac:dyDescent="0.2">
      <c r="A198" s="5" t="s">
        <v>372</v>
      </c>
      <c r="B198" s="31">
        <v>-3498.8852826286625</v>
      </c>
    </row>
    <row r="199" spans="1:2" x14ac:dyDescent="0.2">
      <c r="A199" s="5" t="s">
        <v>65</v>
      </c>
      <c r="B199" s="31">
        <v>-3498.8852826286625</v>
      </c>
    </row>
    <row r="200" spans="1:2" x14ac:dyDescent="0.2">
      <c r="A200" s="5" t="s">
        <v>284</v>
      </c>
      <c r="B200" s="31">
        <v>-3498.8852826286625</v>
      </c>
    </row>
    <row r="201" spans="1:2" x14ac:dyDescent="0.2">
      <c r="A201" s="5" t="s">
        <v>102</v>
      </c>
      <c r="B201" s="31">
        <v>-3498.8852826286625</v>
      </c>
    </row>
    <row r="202" spans="1:2" x14ac:dyDescent="0.2">
      <c r="A202" s="5" t="s">
        <v>131</v>
      </c>
      <c r="B202" s="31">
        <v>-3498.8852826286625</v>
      </c>
    </row>
    <row r="203" spans="1:2" x14ac:dyDescent="0.2">
      <c r="A203" s="5" t="s">
        <v>8</v>
      </c>
      <c r="B203" s="31">
        <v>0</v>
      </c>
    </row>
    <row r="204" spans="1:2" x14ac:dyDescent="0.2">
      <c r="A204" s="5" t="s">
        <v>106</v>
      </c>
      <c r="B204" s="31">
        <v>-3498.8852826286625</v>
      </c>
    </row>
    <row r="205" spans="1:2" x14ac:dyDescent="0.2">
      <c r="A205" s="5" t="s">
        <v>107</v>
      </c>
      <c r="B205" s="31">
        <v>-3498.8852826286625</v>
      </c>
    </row>
    <row r="206" spans="1:2" x14ac:dyDescent="0.2">
      <c r="A206" s="5" t="s">
        <v>77</v>
      </c>
      <c r="B206" s="31">
        <v>-3498.8852826286625</v>
      </c>
    </row>
    <row r="207" spans="1:2" x14ac:dyDescent="0.2">
      <c r="A207" s="5" t="s">
        <v>129</v>
      </c>
      <c r="B207" s="31">
        <v>-3498.8852826286625</v>
      </c>
    </row>
    <row r="208" spans="1:2" x14ac:dyDescent="0.2">
      <c r="A208" s="5" t="s">
        <v>2</v>
      </c>
      <c r="B208" s="31">
        <v>-3498.8852826286625</v>
      </c>
    </row>
    <row r="209" spans="1:2" x14ac:dyDescent="0.2">
      <c r="A209" s="5" t="s">
        <v>13</v>
      </c>
      <c r="B209" s="31">
        <v>-3498.8852826286625</v>
      </c>
    </row>
    <row r="210" spans="1:2" x14ac:dyDescent="0.2">
      <c r="A210" s="5" t="s">
        <v>88</v>
      </c>
      <c r="B210" s="31">
        <v>-3498.8852826286625</v>
      </c>
    </row>
    <row r="211" spans="1:2" x14ac:dyDescent="0.2">
      <c r="A211" s="5" t="s">
        <v>198</v>
      </c>
      <c r="B211" s="31">
        <v>-3498.8852826286625</v>
      </c>
    </row>
    <row r="212" spans="1:2" x14ac:dyDescent="0.2">
      <c r="A212" s="5" t="s">
        <v>201</v>
      </c>
      <c r="B212" s="31">
        <v>-3498.8852826286625</v>
      </c>
    </row>
    <row r="213" spans="1:2" x14ac:dyDescent="0.2">
      <c r="A213" s="5" t="s">
        <v>230</v>
      </c>
      <c r="B213" s="31">
        <v>-3498.8852826286625</v>
      </c>
    </row>
    <row r="214" spans="1:2" x14ac:dyDescent="0.2">
      <c r="A214" s="5" t="s">
        <v>229</v>
      </c>
      <c r="B214" s="31">
        <v>-3498.8852826286625</v>
      </c>
    </row>
    <row r="215" spans="1:2" x14ac:dyDescent="0.2">
      <c r="A215" s="5" t="s">
        <v>281</v>
      </c>
      <c r="B215" s="31">
        <v>-3498.8852826286625</v>
      </c>
    </row>
    <row r="216" spans="1:2" x14ac:dyDescent="0.2">
      <c r="A216" s="5" t="s">
        <v>244</v>
      </c>
      <c r="B216" s="31">
        <v>0</v>
      </c>
    </row>
    <row r="217" spans="1:2" x14ac:dyDescent="0.2">
      <c r="A217" s="5" t="s">
        <v>420</v>
      </c>
      <c r="B217" s="31">
        <v>-3511.4259012955458</v>
      </c>
    </row>
    <row r="218" spans="1:2" x14ac:dyDescent="0.2">
      <c r="A218" s="5" t="s">
        <v>266</v>
      </c>
      <c r="B218" s="31">
        <v>-3511.5639584723144</v>
      </c>
    </row>
    <row r="219" spans="1:2" x14ac:dyDescent="0.2">
      <c r="A219" s="5" t="s">
        <v>405</v>
      </c>
      <c r="B219" s="31">
        <v>-3520.4175484694892</v>
      </c>
    </row>
    <row r="220" spans="1:2" x14ac:dyDescent="0.2">
      <c r="A220" s="5" t="s">
        <v>213</v>
      </c>
      <c r="B220" s="31">
        <v>-3633.5878386999252</v>
      </c>
    </row>
    <row r="221" spans="1:2" x14ac:dyDescent="0.2">
      <c r="A221" s="5" t="s">
        <v>166</v>
      </c>
      <c r="B221" s="31">
        <v>-3653.5906242524948</v>
      </c>
    </row>
    <row r="222" spans="1:2" x14ac:dyDescent="0.2">
      <c r="A222" s="5" t="s">
        <v>167</v>
      </c>
      <c r="B222" s="31">
        <v>-3653.5906242524948</v>
      </c>
    </row>
    <row r="223" spans="1:2" x14ac:dyDescent="0.2">
      <c r="A223" s="5" t="s">
        <v>269</v>
      </c>
      <c r="B223" s="31">
        <v>-3653.5906242524948</v>
      </c>
    </row>
    <row r="224" spans="1:2" x14ac:dyDescent="0.2">
      <c r="A224" s="5" t="s">
        <v>143</v>
      </c>
      <c r="B224" s="31">
        <v>-3653.5906242524948</v>
      </c>
    </row>
    <row r="225" spans="1:2" x14ac:dyDescent="0.2">
      <c r="A225" s="5" t="s">
        <v>163</v>
      </c>
      <c r="B225" s="31">
        <v>-3653.5906242524948</v>
      </c>
    </row>
    <row r="226" spans="1:2" x14ac:dyDescent="0.2">
      <c r="A226" s="5" t="s">
        <v>169</v>
      </c>
      <c r="B226" s="31">
        <v>-3653.5906242524948</v>
      </c>
    </row>
    <row r="227" spans="1:2" x14ac:dyDescent="0.2">
      <c r="A227" s="5" t="s">
        <v>96</v>
      </c>
      <c r="B227" s="31">
        <v>-3653.5906242524948</v>
      </c>
    </row>
    <row r="228" spans="1:2" x14ac:dyDescent="0.2">
      <c r="A228" s="5" t="s">
        <v>144</v>
      </c>
      <c r="B228" s="31">
        <v>-3653.5906242524948</v>
      </c>
    </row>
    <row r="229" spans="1:2" x14ac:dyDescent="0.2">
      <c r="A229" s="5" t="s">
        <v>170</v>
      </c>
      <c r="B229" s="31">
        <v>-3653.5906242524948</v>
      </c>
    </row>
    <row r="230" spans="1:2" x14ac:dyDescent="0.2">
      <c r="A230" s="5" t="s">
        <v>270</v>
      </c>
      <c r="B230" s="31">
        <v>-3653.5906242524948</v>
      </c>
    </row>
    <row r="231" spans="1:2" x14ac:dyDescent="0.2">
      <c r="A231" s="5" t="s">
        <v>172</v>
      </c>
      <c r="B231" s="31">
        <v>-3653.5906242524948</v>
      </c>
    </row>
    <row r="232" spans="1:2" x14ac:dyDescent="0.2">
      <c r="A232" s="5" t="s">
        <v>173</v>
      </c>
      <c r="B232" s="31">
        <v>-3653.5906242524948</v>
      </c>
    </row>
    <row r="233" spans="1:2" x14ac:dyDescent="0.2">
      <c r="A233" s="5" t="s">
        <v>49</v>
      </c>
      <c r="B233" s="31">
        <v>-3653.5906242524948</v>
      </c>
    </row>
    <row r="234" spans="1:2" x14ac:dyDescent="0.2">
      <c r="A234" s="5" t="s">
        <v>245</v>
      </c>
      <c r="B234" s="31">
        <v>-3653.5906242524948</v>
      </c>
    </row>
    <row r="235" spans="1:2" x14ac:dyDescent="0.2">
      <c r="A235" s="5" t="s">
        <v>119</v>
      </c>
      <c r="B235" s="31">
        <v>-3653.5906242524948</v>
      </c>
    </row>
    <row r="236" spans="1:2" x14ac:dyDescent="0.2">
      <c r="A236" s="5" t="s">
        <v>174</v>
      </c>
      <c r="B236" s="31">
        <v>-3653.5906242524948</v>
      </c>
    </row>
    <row r="237" spans="1:2" x14ac:dyDescent="0.2">
      <c r="A237" s="5" t="s">
        <v>109</v>
      </c>
      <c r="B237" s="31">
        <v>-3653.5906242524948</v>
      </c>
    </row>
    <row r="238" spans="1:2" x14ac:dyDescent="0.2">
      <c r="A238" s="5" t="s">
        <v>145</v>
      </c>
      <c r="B238" s="31">
        <v>-3653.5906242524948</v>
      </c>
    </row>
    <row r="239" spans="1:2" x14ac:dyDescent="0.2">
      <c r="A239" s="5" t="s">
        <v>271</v>
      </c>
      <c r="B239" s="31">
        <v>-3653.5906242524948</v>
      </c>
    </row>
    <row r="240" spans="1:2" x14ac:dyDescent="0.2">
      <c r="A240" s="5" t="s">
        <v>225</v>
      </c>
      <c r="B240" s="31">
        <v>-3653.5906242524948</v>
      </c>
    </row>
    <row r="241" spans="1:2" x14ac:dyDescent="0.2">
      <c r="A241" s="5" t="s">
        <v>146</v>
      </c>
      <c r="B241" s="31">
        <v>-3653.5906242524948</v>
      </c>
    </row>
    <row r="242" spans="1:2" x14ac:dyDescent="0.2">
      <c r="A242" s="5" t="s">
        <v>175</v>
      </c>
      <c r="B242" s="31">
        <v>-3653.5906242524948</v>
      </c>
    </row>
    <row r="243" spans="1:2" x14ac:dyDescent="0.2">
      <c r="A243" s="5" t="s">
        <v>176</v>
      </c>
      <c r="B243" s="31">
        <v>-3653.5906242524948</v>
      </c>
    </row>
    <row r="244" spans="1:2" x14ac:dyDescent="0.2">
      <c r="A244" s="5" t="s">
        <v>147</v>
      </c>
      <c r="B244" s="31">
        <v>-3653.5906242524948</v>
      </c>
    </row>
    <row r="245" spans="1:2" x14ac:dyDescent="0.2">
      <c r="A245" s="5" t="s">
        <v>224</v>
      </c>
      <c r="B245" s="31">
        <v>-3653.5906242524948</v>
      </c>
    </row>
    <row r="246" spans="1:2" x14ac:dyDescent="0.2">
      <c r="A246" s="5" t="s">
        <v>177</v>
      </c>
      <c r="B246" s="31">
        <v>-3653.5906242524948</v>
      </c>
    </row>
    <row r="247" spans="1:2" x14ac:dyDescent="0.2">
      <c r="A247" s="5" t="s">
        <v>64</v>
      </c>
      <c r="B247" s="31">
        <v>-3653.5906242524948</v>
      </c>
    </row>
    <row r="248" spans="1:2" x14ac:dyDescent="0.2">
      <c r="A248" s="5" t="s">
        <v>178</v>
      </c>
      <c r="B248" s="31">
        <v>-3653.5906242524948</v>
      </c>
    </row>
    <row r="249" spans="1:2" x14ac:dyDescent="0.2">
      <c r="A249" s="5" t="s">
        <v>179</v>
      </c>
      <c r="B249" s="31">
        <v>-3653.5906242524948</v>
      </c>
    </row>
    <row r="250" spans="1:2" x14ac:dyDescent="0.2">
      <c r="A250" s="5" t="s">
        <v>148</v>
      </c>
      <c r="B250" s="31">
        <v>-3653.5906242524948</v>
      </c>
    </row>
    <row r="251" spans="1:2" x14ac:dyDescent="0.2">
      <c r="A251" s="5" t="s">
        <v>149</v>
      </c>
      <c r="B251" s="31">
        <v>-3653.5906242524948</v>
      </c>
    </row>
    <row r="252" spans="1:2" x14ac:dyDescent="0.2">
      <c r="A252" s="5" t="s">
        <v>264</v>
      </c>
      <c r="B252" s="31">
        <v>-3653.5906242524948</v>
      </c>
    </row>
    <row r="253" spans="1:2" x14ac:dyDescent="0.2">
      <c r="A253" s="5" t="s">
        <v>62</v>
      </c>
      <c r="B253" s="31">
        <v>-3653.5906242524948</v>
      </c>
    </row>
    <row r="254" spans="1:2" x14ac:dyDescent="0.2">
      <c r="A254" s="5" t="s">
        <v>272</v>
      </c>
      <c r="B254" s="31">
        <v>-3653.5906242524948</v>
      </c>
    </row>
    <row r="255" spans="1:2" x14ac:dyDescent="0.2">
      <c r="A255" s="5" t="s">
        <v>150</v>
      </c>
      <c r="B255" s="31">
        <v>-3653.5906242524948</v>
      </c>
    </row>
    <row r="256" spans="1:2" x14ac:dyDescent="0.2">
      <c r="A256" s="5" t="s">
        <v>151</v>
      </c>
      <c r="B256" s="31">
        <v>-3653.5906242524948</v>
      </c>
    </row>
    <row r="257" spans="1:2" x14ac:dyDescent="0.2">
      <c r="A257" s="5" t="s">
        <v>181</v>
      </c>
      <c r="B257" s="31">
        <v>-3653.5906242524948</v>
      </c>
    </row>
    <row r="258" spans="1:2" x14ac:dyDescent="0.2">
      <c r="A258" s="5" t="s">
        <v>101</v>
      </c>
      <c r="B258" s="31">
        <v>-3653.5906242524948</v>
      </c>
    </row>
    <row r="259" spans="1:2" x14ac:dyDescent="0.2">
      <c r="A259" s="5" t="s">
        <v>141</v>
      </c>
      <c r="B259" s="31">
        <v>-3653.5906242524948</v>
      </c>
    </row>
    <row r="260" spans="1:2" x14ac:dyDescent="0.2">
      <c r="A260" s="5" t="s">
        <v>183</v>
      </c>
      <c r="B260" s="31">
        <v>-3653.5906242524948</v>
      </c>
    </row>
    <row r="261" spans="1:2" x14ac:dyDescent="0.2">
      <c r="A261" s="5" t="s">
        <v>153</v>
      </c>
      <c r="B261" s="31">
        <v>-3653.5906242524948</v>
      </c>
    </row>
    <row r="262" spans="1:2" x14ac:dyDescent="0.2">
      <c r="A262" s="5" t="s">
        <v>231</v>
      </c>
      <c r="B262" s="31">
        <v>-3653.5906242524948</v>
      </c>
    </row>
    <row r="263" spans="1:2" x14ac:dyDescent="0.2">
      <c r="A263" s="5" t="s">
        <v>122</v>
      </c>
      <c r="B263" s="31">
        <v>-3653.5906242524948</v>
      </c>
    </row>
    <row r="264" spans="1:2" x14ac:dyDescent="0.2">
      <c r="A264" s="5" t="s">
        <v>184</v>
      </c>
      <c r="B264" s="31">
        <v>-3653.5906242524948</v>
      </c>
    </row>
    <row r="265" spans="1:2" x14ac:dyDescent="0.2">
      <c r="A265" s="5" t="s">
        <v>105</v>
      </c>
      <c r="B265" s="31">
        <v>-3653.5906242524948</v>
      </c>
    </row>
    <row r="266" spans="1:2" x14ac:dyDescent="0.2">
      <c r="A266" s="5" t="s">
        <v>73</v>
      </c>
      <c r="B266" s="31">
        <v>-3653.5906242524948</v>
      </c>
    </row>
    <row r="267" spans="1:2" x14ac:dyDescent="0.2">
      <c r="A267" s="5" t="s">
        <v>232</v>
      </c>
      <c r="B267" s="31">
        <v>-3653.5906242524948</v>
      </c>
    </row>
    <row r="268" spans="1:2" x14ac:dyDescent="0.2">
      <c r="A268" s="5" t="s">
        <v>53</v>
      </c>
      <c r="B268" s="31">
        <v>-3653.5906242524948</v>
      </c>
    </row>
    <row r="269" spans="1:2" x14ac:dyDescent="0.2">
      <c r="A269" s="5" t="s">
        <v>240</v>
      </c>
      <c r="B269" s="31">
        <v>-3653.5906242524948</v>
      </c>
    </row>
    <row r="270" spans="1:2" x14ac:dyDescent="0.2">
      <c r="A270" s="5" t="s">
        <v>274</v>
      </c>
      <c r="B270" s="31">
        <v>-3653.5906242524948</v>
      </c>
    </row>
    <row r="271" spans="1:2" x14ac:dyDescent="0.2">
      <c r="A271" s="5" t="s">
        <v>429</v>
      </c>
      <c r="B271" s="31">
        <v>-3653.5906242524948</v>
      </c>
    </row>
    <row r="272" spans="1:2" x14ac:dyDescent="0.2">
      <c r="A272" s="5" t="s">
        <v>154</v>
      </c>
      <c r="B272" s="31">
        <v>-3653.5906242524948</v>
      </c>
    </row>
    <row r="273" spans="1:2" x14ac:dyDescent="0.2">
      <c r="A273" s="5" t="s">
        <v>155</v>
      </c>
      <c r="B273" s="31">
        <v>-3653.5906242524948</v>
      </c>
    </row>
    <row r="274" spans="1:2" x14ac:dyDescent="0.2">
      <c r="A274" s="5" t="s">
        <v>275</v>
      </c>
      <c r="B274" s="31">
        <v>-3653.5906242524948</v>
      </c>
    </row>
    <row r="275" spans="1:2" x14ac:dyDescent="0.2">
      <c r="A275" s="5" t="s">
        <v>12</v>
      </c>
      <c r="B275" s="31">
        <v>-3653.5906242524948</v>
      </c>
    </row>
    <row r="276" spans="1:2" x14ac:dyDescent="0.2">
      <c r="A276" s="5" t="s">
        <v>125</v>
      </c>
      <c r="B276" s="31">
        <v>-3653.5906242524948</v>
      </c>
    </row>
    <row r="277" spans="1:2" x14ac:dyDescent="0.2">
      <c r="A277" s="5" t="s">
        <v>91</v>
      </c>
      <c r="B277" s="31">
        <v>-3653.5906242524948</v>
      </c>
    </row>
    <row r="278" spans="1:2" x14ac:dyDescent="0.2">
      <c r="A278" s="5" t="s">
        <v>185</v>
      </c>
      <c r="B278" s="31">
        <v>-3653.5906242524948</v>
      </c>
    </row>
    <row r="279" spans="1:2" x14ac:dyDescent="0.2">
      <c r="A279" s="5" t="s">
        <v>130</v>
      </c>
      <c r="B279" s="31">
        <v>0</v>
      </c>
    </row>
    <row r="280" spans="1:2" x14ac:dyDescent="0.2">
      <c r="A280" s="5" t="s">
        <v>156</v>
      </c>
      <c r="B280" s="31">
        <v>-3653.5906242524948</v>
      </c>
    </row>
    <row r="281" spans="1:2" x14ac:dyDescent="0.2">
      <c r="A281" s="5" t="s">
        <v>157</v>
      </c>
      <c r="B281" s="31">
        <v>-3653.5906242524948</v>
      </c>
    </row>
    <row r="282" spans="1:2" x14ac:dyDescent="0.2">
      <c r="A282" s="5" t="s">
        <v>186</v>
      </c>
      <c r="B282" s="31">
        <v>-3653.5906242524948</v>
      </c>
    </row>
    <row r="283" spans="1:2" x14ac:dyDescent="0.2">
      <c r="A283" s="5" t="s">
        <v>276</v>
      </c>
      <c r="B283" s="31">
        <v>-3653.5906242524948</v>
      </c>
    </row>
    <row r="284" spans="1:2" x14ac:dyDescent="0.2">
      <c r="A284" s="5" t="s">
        <v>246</v>
      </c>
      <c r="B284" s="31">
        <v>-3653.5906242524948</v>
      </c>
    </row>
    <row r="285" spans="1:2" x14ac:dyDescent="0.2">
      <c r="A285" s="5" t="s">
        <v>187</v>
      </c>
      <c r="B285" s="31">
        <v>0</v>
      </c>
    </row>
    <row r="286" spans="1:2" x14ac:dyDescent="0.2">
      <c r="A286" s="5" t="s">
        <v>76</v>
      </c>
      <c r="B286" s="31">
        <v>-3653.5906242524948</v>
      </c>
    </row>
    <row r="287" spans="1:2" x14ac:dyDescent="0.2">
      <c r="A287" s="5" t="s">
        <v>277</v>
      </c>
      <c r="B287" s="31">
        <v>-3653.5906242524948</v>
      </c>
    </row>
    <row r="288" spans="1:2" x14ac:dyDescent="0.2">
      <c r="A288" s="5" t="s">
        <v>278</v>
      </c>
      <c r="B288" s="31">
        <v>-3653.5906242524948</v>
      </c>
    </row>
    <row r="289" spans="1:2" x14ac:dyDescent="0.2">
      <c r="A289" s="5" t="s">
        <v>17</v>
      </c>
      <c r="B289" s="31">
        <v>-3653.5906242524948</v>
      </c>
    </row>
    <row r="290" spans="1:2" x14ac:dyDescent="0.2">
      <c r="A290" s="5" t="s">
        <v>404</v>
      </c>
      <c r="B290" s="31">
        <v>-3653.5906242524948</v>
      </c>
    </row>
    <row r="291" spans="1:2" x14ac:dyDescent="0.2">
      <c r="A291" s="5" t="s">
        <v>243</v>
      </c>
      <c r="B291" s="31">
        <v>-3653.5906242524948</v>
      </c>
    </row>
    <row r="292" spans="1:2" x14ac:dyDescent="0.2">
      <c r="A292" s="5" t="s">
        <v>188</v>
      </c>
      <c r="B292" s="31">
        <v>-3653.5906242524948</v>
      </c>
    </row>
    <row r="293" spans="1:2" x14ac:dyDescent="0.2">
      <c r="A293" s="5" t="s">
        <v>189</v>
      </c>
      <c r="B293" s="31">
        <v>-3653.5906242524948</v>
      </c>
    </row>
    <row r="294" spans="1:2" x14ac:dyDescent="0.2">
      <c r="A294" s="5" t="s">
        <v>11</v>
      </c>
      <c r="B294" s="31">
        <v>-3653.5906242524948</v>
      </c>
    </row>
    <row r="295" spans="1:2" x14ac:dyDescent="0.2">
      <c r="A295" s="5" t="s">
        <v>228</v>
      </c>
      <c r="B295" s="31">
        <v>-3653.5906242524948</v>
      </c>
    </row>
    <row r="296" spans="1:2" x14ac:dyDescent="0.2">
      <c r="A296" s="5" t="s">
        <v>158</v>
      </c>
      <c r="B296" s="31">
        <v>0</v>
      </c>
    </row>
    <row r="297" spans="1:2" x14ac:dyDescent="0.2">
      <c r="A297" s="5" t="s">
        <v>3</v>
      </c>
      <c r="B297" s="31">
        <v>-3653.5906242524948</v>
      </c>
    </row>
    <row r="298" spans="1:2" x14ac:dyDescent="0.2">
      <c r="A298" s="5" t="s">
        <v>267</v>
      </c>
      <c r="B298" s="31">
        <v>-3653.5906242524948</v>
      </c>
    </row>
    <row r="299" spans="1:2" x14ac:dyDescent="0.2">
      <c r="A299" s="5" t="s">
        <v>71</v>
      </c>
      <c r="B299" s="31">
        <v>-3653.5906242524948</v>
      </c>
    </row>
    <row r="300" spans="1:2" x14ac:dyDescent="0.2">
      <c r="A300" s="5" t="s">
        <v>19</v>
      </c>
      <c r="B300" s="31">
        <v>0</v>
      </c>
    </row>
    <row r="301" spans="1:2" x14ac:dyDescent="0.2">
      <c r="A301" s="5" t="s">
        <v>5</v>
      </c>
      <c r="B301" s="31">
        <v>-3653.5906242524948</v>
      </c>
    </row>
    <row r="302" spans="1:2" x14ac:dyDescent="0.2">
      <c r="A302" s="5" t="s">
        <v>6</v>
      </c>
      <c r="B302" s="31">
        <v>-3653.5906242524948</v>
      </c>
    </row>
    <row r="303" spans="1:2" x14ac:dyDescent="0.2">
      <c r="A303" s="5" t="s">
        <v>192</v>
      </c>
      <c r="B303" s="31">
        <v>-3653.5906242524948</v>
      </c>
    </row>
    <row r="304" spans="1:2" x14ac:dyDescent="0.2">
      <c r="A304" s="5" t="s">
        <v>193</v>
      </c>
      <c r="B304" s="31">
        <v>-3653.5906242524948</v>
      </c>
    </row>
    <row r="305" spans="1:2" x14ac:dyDescent="0.2">
      <c r="A305" s="5" t="s">
        <v>16</v>
      </c>
      <c r="B305" s="31">
        <v>-3653.5906242524948</v>
      </c>
    </row>
    <row r="306" spans="1:2" x14ac:dyDescent="0.2">
      <c r="A306" s="5" t="s">
        <v>159</v>
      </c>
      <c r="B306" s="31">
        <v>-3653.5906242524948</v>
      </c>
    </row>
    <row r="307" spans="1:2" x14ac:dyDescent="0.2">
      <c r="A307" s="5" t="s">
        <v>200</v>
      </c>
      <c r="B307" s="31">
        <v>-3653.5906242524948</v>
      </c>
    </row>
    <row r="308" spans="1:2" x14ac:dyDescent="0.2">
      <c r="A308" s="5" t="s">
        <v>126</v>
      </c>
      <c r="B308" s="31">
        <v>0</v>
      </c>
    </row>
    <row r="309" spans="1:2" x14ac:dyDescent="0.2">
      <c r="A309" s="5" t="s">
        <v>58</v>
      </c>
      <c r="B309" s="31">
        <v>-3653.5906242524948</v>
      </c>
    </row>
    <row r="310" spans="1:2" x14ac:dyDescent="0.2">
      <c r="A310" s="5" t="s">
        <v>195</v>
      </c>
      <c r="B310" s="31">
        <v>-3653.5906242524948</v>
      </c>
    </row>
    <row r="311" spans="1:2" x14ac:dyDescent="0.2">
      <c r="A311" s="5" t="s">
        <v>63</v>
      </c>
      <c r="B311" s="31">
        <v>-3653.5906242524948</v>
      </c>
    </row>
    <row r="312" spans="1:2" x14ac:dyDescent="0.2">
      <c r="A312" s="5" t="s">
        <v>196</v>
      </c>
      <c r="B312" s="31">
        <v>-3653.5906242524948</v>
      </c>
    </row>
    <row r="313" spans="1:2" x14ac:dyDescent="0.2">
      <c r="A313" s="5" t="s">
        <v>140</v>
      </c>
      <c r="B313" s="31">
        <v>-3653.5906242524948</v>
      </c>
    </row>
    <row r="314" spans="1:2" x14ac:dyDescent="0.2">
      <c r="A314" s="5" t="s">
        <v>108</v>
      </c>
      <c r="B314" s="31">
        <v>-3653.5906242524948</v>
      </c>
    </row>
    <row r="315" spans="1:2" x14ac:dyDescent="0.2">
      <c r="A315" s="5" t="s">
        <v>162</v>
      </c>
      <c r="B315" s="31">
        <v>-3653.5906242524948</v>
      </c>
    </row>
    <row r="316" spans="1:2" x14ac:dyDescent="0.2">
      <c r="A316" s="5" t="s">
        <v>18</v>
      </c>
      <c r="B316" s="31">
        <v>-3653.5906242524948</v>
      </c>
    </row>
    <row r="317" spans="1:2" x14ac:dyDescent="0.2">
      <c r="A317" s="5" t="s">
        <v>197</v>
      </c>
      <c r="B317" s="31">
        <v>-3653.5906242524948</v>
      </c>
    </row>
    <row r="318" spans="1:2" x14ac:dyDescent="0.2">
      <c r="A318" s="5" t="s">
        <v>268</v>
      </c>
      <c r="B318" s="31">
        <v>-3653.5906242524948</v>
      </c>
    </row>
    <row r="319" spans="1:2" x14ac:dyDescent="0.2">
      <c r="A319" s="5" t="s">
        <v>128</v>
      </c>
      <c r="B319" s="31">
        <v>-3653.5906242524948</v>
      </c>
    </row>
    <row r="320" spans="1:2" x14ac:dyDescent="0.2">
      <c r="A320" s="5" t="s">
        <v>223</v>
      </c>
      <c r="B320" s="31">
        <v>-3653.5906242524948</v>
      </c>
    </row>
    <row r="321" spans="1:2" x14ac:dyDescent="0.2">
      <c r="A321" s="5" t="s">
        <v>235</v>
      </c>
      <c r="B321" s="31">
        <v>-3653.5906242524948</v>
      </c>
    </row>
    <row r="322" spans="1:2" x14ac:dyDescent="0.2">
      <c r="A322" s="5" t="s">
        <v>199</v>
      </c>
      <c r="B322" s="31">
        <v>-3653.5906242524948</v>
      </c>
    </row>
    <row r="323" spans="1:2" x14ac:dyDescent="0.2">
      <c r="A323" s="5" t="s">
        <v>66</v>
      </c>
      <c r="B323" s="31">
        <v>-3653.5906242524948</v>
      </c>
    </row>
  </sheetData>
  <sortState xmlns:xlrd2="http://schemas.microsoft.com/office/spreadsheetml/2017/richdata2" ref="A9:B9">
    <sortCondition descending="1" ref="B9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1698E-5D2A-4DE3-936C-35BC9101901F}">
  <dimension ref="A2:D330"/>
  <sheetViews>
    <sheetView workbookViewId="0">
      <selection activeCell="C16" sqref="C16"/>
    </sheetView>
  </sheetViews>
  <sheetFormatPr defaultColWidth="9.140625" defaultRowHeight="12.75" x14ac:dyDescent="0.2"/>
  <cols>
    <col min="1" max="1" width="40.5703125" style="1" customWidth="1"/>
    <col min="2" max="4" width="30.5703125" style="1" customWidth="1"/>
    <col min="5" max="16384" width="9.140625" style="1"/>
  </cols>
  <sheetData>
    <row r="2" spans="1:4" ht="15" customHeight="1" x14ac:dyDescent="0.2">
      <c r="B2" s="2"/>
      <c r="C2" s="2"/>
      <c r="D2" s="2"/>
    </row>
    <row r="3" spans="1:4" ht="15" customHeight="1" x14ac:dyDescent="0.2">
      <c r="B3" s="2" t="str">
        <f>Índice!A9</f>
        <v>MÊS DE COMPETÊNCIA: Outubro de 2023</v>
      </c>
      <c r="C3" s="2"/>
      <c r="D3" s="2"/>
    </row>
    <row r="5" spans="1:4" x14ac:dyDescent="0.2">
      <c r="A5" s="2" t="s">
        <v>527</v>
      </c>
    </row>
    <row r="6" spans="1:4" x14ac:dyDescent="0.2">
      <c r="A6" s="1" t="s">
        <v>578</v>
      </c>
    </row>
    <row r="8" spans="1:4" x14ac:dyDescent="0.2">
      <c r="A8" s="4" t="s">
        <v>575</v>
      </c>
      <c r="B8" s="6" t="s">
        <v>470</v>
      </c>
      <c r="C8" s="6" t="s">
        <v>471</v>
      </c>
      <c r="D8" s="6" t="s">
        <v>472</v>
      </c>
    </row>
    <row r="9" spans="1:4" x14ac:dyDescent="0.2">
      <c r="A9" s="5" t="s">
        <v>576</v>
      </c>
      <c r="B9" s="7">
        <v>1961249.3319999997</v>
      </c>
      <c r="C9" s="7">
        <v>2551473.2460000003</v>
      </c>
      <c r="D9" s="7">
        <f t="shared" ref="D9:D74" si="0">SUM(B9:C9)</f>
        <v>4512722.5779999997</v>
      </c>
    </row>
    <row r="10" spans="1:4" x14ac:dyDescent="0.2">
      <c r="A10" s="5" t="s">
        <v>577</v>
      </c>
      <c r="B10" s="7">
        <v>560356.95199999993</v>
      </c>
      <c r="C10" s="7">
        <v>728992.35600000003</v>
      </c>
      <c r="D10" s="7">
        <f t="shared" ref="D10" si="1">SUM(B10:C10)</f>
        <v>1289349.308</v>
      </c>
    </row>
    <row r="11" spans="1:4" x14ac:dyDescent="0.2">
      <c r="A11" s="5" t="s">
        <v>147</v>
      </c>
      <c r="B11" s="7">
        <v>3296.7271772768181</v>
      </c>
      <c r="C11" s="7">
        <v>62985.718491933927</v>
      </c>
      <c r="D11" s="7">
        <f t="shared" ref="D11" si="2">SUM(B11:C11)</f>
        <v>66282.445669210749</v>
      </c>
    </row>
    <row r="12" spans="1:4" x14ac:dyDescent="0.2">
      <c r="A12" s="5" t="s">
        <v>101</v>
      </c>
      <c r="B12" s="7">
        <v>3630.4197913444755</v>
      </c>
      <c r="C12" s="7">
        <v>36165.346396906389</v>
      </c>
      <c r="D12" s="7">
        <f t="shared" si="0"/>
        <v>39795.766188250862</v>
      </c>
    </row>
    <row r="13" spans="1:4" x14ac:dyDescent="0.2">
      <c r="A13" s="5" t="s">
        <v>10</v>
      </c>
      <c r="B13" s="7">
        <v>3025.4442097106016</v>
      </c>
      <c r="C13" s="7">
        <v>20309.118789321226</v>
      </c>
      <c r="D13" s="7">
        <f t="shared" si="0"/>
        <v>23334.562999031827</v>
      </c>
    </row>
    <row r="14" spans="1:4" x14ac:dyDescent="0.2">
      <c r="A14" s="5" t="s">
        <v>146</v>
      </c>
      <c r="B14" s="7">
        <v>3601.6748085235758</v>
      </c>
      <c r="C14" s="7">
        <v>15651.918128787784</v>
      </c>
      <c r="D14" s="7">
        <f t="shared" si="0"/>
        <v>19253.592937311361</v>
      </c>
    </row>
    <row r="15" spans="1:4" x14ac:dyDescent="0.2">
      <c r="A15" s="5" t="s">
        <v>82</v>
      </c>
      <c r="B15" s="7">
        <v>3063.5745346896865</v>
      </c>
      <c r="C15" s="7">
        <v>16041.821823342892</v>
      </c>
      <c r="D15" s="7">
        <f t="shared" si="0"/>
        <v>19105.39635803258</v>
      </c>
    </row>
    <row r="16" spans="1:4" x14ac:dyDescent="0.2">
      <c r="A16" s="5" t="s">
        <v>5</v>
      </c>
      <c r="B16" s="7">
        <v>3279.641620381044</v>
      </c>
      <c r="C16" s="7">
        <v>13068.045045392406</v>
      </c>
      <c r="D16" s="7">
        <f t="shared" si="0"/>
        <v>16347.68666577345</v>
      </c>
    </row>
    <row r="17" spans="1:4" x14ac:dyDescent="0.2">
      <c r="A17" s="5" t="s">
        <v>194</v>
      </c>
      <c r="B17" s="7">
        <v>1037.481227885288</v>
      </c>
      <c r="C17" s="7">
        <v>15768.106560567365</v>
      </c>
      <c r="D17" s="7">
        <f t="shared" si="0"/>
        <v>16805.587788452653</v>
      </c>
    </row>
    <row r="18" spans="1:4" x14ac:dyDescent="0.2">
      <c r="A18" s="5" t="s">
        <v>91</v>
      </c>
      <c r="B18" s="7">
        <v>3624.7716070300439</v>
      </c>
      <c r="C18" s="7">
        <v>8684.251820122392</v>
      </c>
      <c r="D18" s="7">
        <f t="shared" si="0"/>
        <v>12309.023427152435</v>
      </c>
    </row>
    <row r="19" spans="1:4" x14ac:dyDescent="0.2">
      <c r="A19" s="5" t="s">
        <v>130</v>
      </c>
      <c r="B19" s="7">
        <v>3630.4197913444755</v>
      </c>
      <c r="C19" s="7">
        <v>7925.446152856066</v>
      </c>
      <c r="D19" s="7">
        <f t="shared" si="0"/>
        <v>11555.865944200541</v>
      </c>
    </row>
    <row r="20" spans="1:4" x14ac:dyDescent="0.2">
      <c r="A20" s="5" t="s">
        <v>96</v>
      </c>
      <c r="B20" s="7">
        <v>3582.6914656976874</v>
      </c>
      <c r="C20" s="7">
        <v>7821.6852938145739</v>
      </c>
      <c r="D20" s="7">
        <f t="shared" si="0"/>
        <v>11404.376759512261</v>
      </c>
    </row>
    <row r="21" spans="1:4" x14ac:dyDescent="0.2">
      <c r="A21" s="5" t="s">
        <v>148</v>
      </c>
      <c r="B21" s="7">
        <v>3366.3146898025693</v>
      </c>
      <c r="C21" s="7">
        <v>7007.3207314149695</v>
      </c>
      <c r="D21" s="7">
        <f t="shared" si="0"/>
        <v>10373.635421217539</v>
      </c>
    </row>
    <row r="22" spans="1:4" x14ac:dyDescent="0.2">
      <c r="A22" s="5" t="s">
        <v>125</v>
      </c>
      <c r="B22" s="7">
        <v>3395.3174005486112</v>
      </c>
      <c r="C22" s="7">
        <v>6169.3012592591294</v>
      </c>
      <c r="D22" s="7">
        <f t="shared" si="0"/>
        <v>9564.6186598077402</v>
      </c>
    </row>
    <row r="23" spans="1:4" x14ac:dyDescent="0.2">
      <c r="A23" s="5" t="s">
        <v>58</v>
      </c>
      <c r="B23" s="7">
        <v>3624.7716070300439</v>
      </c>
      <c r="C23" s="7">
        <v>5031.2432960558399</v>
      </c>
      <c r="D23" s="7">
        <f t="shared" si="0"/>
        <v>8656.0149030858847</v>
      </c>
    </row>
    <row r="24" spans="1:4" x14ac:dyDescent="0.2">
      <c r="A24" s="5" t="s">
        <v>196</v>
      </c>
      <c r="B24" s="7">
        <v>3341.9759883128049</v>
      </c>
      <c r="C24" s="7">
        <v>5329.9256662710914</v>
      </c>
      <c r="D24" s="7">
        <f t="shared" si="0"/>
        <v>8671.9016545838967</v>
      </c>
    </row>
    <row r="25" spans="1:4" x14ac:dyDescent="0.2">
      <c r="A25" s="5" t="s">
        <v>179</v>
      </c>
      <c r="B25" s="7">
        <v>3095.326606470865</v>
      </c>
      <c r="C25" s="7">
        <v>5205.934802643199</v>
      </c>
      <c r="D25" s="7">
        <f t="shared" si="0"/>
        <v>8301.261409114064</v>
      </c>
    </row>
    <row r="26" spans="1:4" x14ac:dyDescent="0.2">
      <c r="A26" s="5" t="s">
        <v>63</v>
      </c>
      <c r="B26" s="7">
        <v>3428.9267267777136</v>
      </c>
      <c r="C26" s="7">
        <v>4581.7524989712465</v>
      </c>
      <c r="D26" s="7">
        <f t="shared" si="0"/>
        <v>8010.6792257489597</v>
      </c>
    </row>
    <row r="27" spans="1:4" x14ac:dyDescent="0.2">
      <c r="A27" s="5" t="s">
        <v>223</v>
      </c>
      <c r="B27" s="7">
        <v>3601.6748085235758</v>
      </c>
      <c r="C27" s="7">
        <v>4298.0328926641023</v>
      </c>
      <c r="D27" s="7">
        <f t="shared" si="0"/>
        <v>7899.7077011876781</v>
      </c>
    </row>
    <row r="28" spans="1:4" x14ac:dyDescent="0.2">
      <c r="A28" s="5" t="s">
        <v>53</v>
      </c>
      <c r="B28" s="7">
        <v>3054.0286275070494</v>
      </c>
      <c r="C28" s="7">
        <v>5025.7447162460567</v>
      </c>
      <c r="D28" s="7">
        <f t="shared" si="0"/>
        <v>8079.773343753106</v>
      </c>
    </row>
    <row r="29" spans="1:4" x14ac:dyDescent="0.2">
      <c r="A29" s="5" t="s">
        <v>126</v>
      </c>
      <c r="B29" s="7">
        <v>3630.4197913444755</v>
      </c>
      <c r="C29" s="7">
        <v>3988.0980867512126</v>
      </c>
      <c r="D29" s="7">
        <f t="shared" si="0"/>
        <v>7618.5178780956885</v>
      </c>
    </row>
    <row r="30" spans="1:4" x14ac:dyDescent="0.2">
      <c r="A30" s="5" t="s">
        <v>170</v>
      </c>
      <c r="B30" s="7">
        <v>3582.4382711816161</v>
      </c>
      <c r="C30" s="7">
        <v>3849.2434351627453</v>
      </c>
      <c r="D30" s="7">
        <f t="shared" si="0"/>
        <v>7431.6817063443614</v>
      </c>
    </row>
    <row r="31" spans="1:4" x14ac:dyDescent="0.2">
      <c r="A31" s="5" t="s">
        <v>154</v>
      </c>
      <c r="B31" s="7">
        <v>3617.7287139858649</v>
      </c>
      <c r="C31" s="7">
        <v>3565.8794115456749</v>
      </c>
      <c r="D31" s="7">
        <f t="shared" si="0"/>
        <v>7183.6081255315403</v>
      </c>
    </row>
    <row r="32" spans="1:4" x14ac:dyDescent="0.2">
      <c r="A32" s="5" t="s">
        <v>109</v>
      </c>
      <c r="B32" s="7">
        <v>3355.80468214865</v>
      </c>
      <c r="C32" s="7">
        <v>3872.3285381269757</v>
      </c>
      <c r="D32" s="7">
        <f t="shared" si="0"/>
        <v>7228.1332202756257</v>
      </c>
    </row>
    <row r="33" spans="1:4" x14ac:dyDescent="0.2">
      <c r="A33" s="5" t="s">
        <v>178</v>
      </c>
      <c r="B33" s="7">
        <v>3601.6748085235758</v>
      </c>
      <c r="C33" s="7">
        <v>3506.2270547041257</v>
      </c>
      <c r="D33" s="7">
        <f t="shared" si="0"/>
        <v>7107.9018632277021</v>
      </c>
    </row>
    <row r="34" spans="1:4" x14ac:dyDescent="0.2">
      <c r="A34" s="5" t="s">
        <v>163</v>
      </c>
      <c r="B34" s="7">
        <v>3610.4659121447071</v>
      </c>
      <c r="C34" s="7">
        <v>3245.7652056188508</v>
      </c>
      <c r="D34" s="7">
        <f t="shared" si="0"/>
        <v>6856.2311177635584</v>
      </c>
    </row>
    <row r="35" spans="1:4" x14ac:dyDescent="0.2">
      <c r="A35" s="5" t="s">
        <v>157</v>
      </c>
      <c r="B35" s="7">
        <v>3330.8264035067691</v>
      </c>
      <c r="C35" s="7">
        <v>3489.4083021775946</v>
      </c>
      <c r="D35" s="7">
        <f t="shared" si="0"/>
        <v>6820.2347056843637</v>
      </c>
    </row>
    <row r="36" spans="1:4" x14ac:dyDescent="0.2">
      <c r="A36" s="5" t="s">
        <v>176</v>
      </c>
      <c r="B36" s="7">
        <v>3601.6748085235758</v>
      </c>
      <c r="C36" s="7">
        <v>3038.845583958539</v>
      </c>
      <c r="D36" s="7">
        <f t="shared" si="0"/>
        <v>6640.5203924821144</v>
      </c>
    </row>
    <row r="37" spans="1:4" x14ac:dyDescent="0.2">
      <c r="A37" s="5" t="s">
        <v>175</v>
      </c>
      <c r="B37" s="7">
        <v>3532.4591871076705</v>
      </c>
      <c r="C37" s="7">
        <v>2993.8273294905953</v>
      </c>
      <c r="D37" s="7">
        <f t="shared" si="0"/>
        <v>6526.2865165982657</v>
      </c>
    </row>
    <row r="38" spans="1:4" x14ac:dyDescent="0.2">
      <c r="A38" s="5" t="s">
        <v>168</v>
      </c>
      <c r="B38" s="7">
        <v>2834.1756113673673</v>
      </c>
      <c r="C38" s="7">
        <v>3450.5868909212768</v>
      </c>
      <c r="D38" s="7">
        <f t="shared" si="0"/>
        <v>6284.7625022886441</v>
      </c>
    </row>
    <row r="39" spans="1:4" x14ac:dyDescent="0.2">
      <c r="A39" s="5" t="s">
        <v>158</v>
      </c>
      <c r="B39" s="7">
        <v>3624.7716070300439</v>
      </c>
      <c r="C39" s="7">
        <v>2323.5255189524</v>
      </c>
      <c r="D39" s="7">
        <f t="shared" si="0"/>
        <v>5948.2971259824444</v>
      </c>
    </row>
    <row r="40" spans="1:4" x14ac:dyDescent="0.2">
      <c r="A40" s="5" t="s">
        <v>73</v>
      </c>
      <c r="B40" s="7">
        <v>1783.3774911462019</v>
      </c>
      <c r="C40" s="7">
        <v>4562.8636741384862</v>
      </c>
      <c r="D40" s="7">
        <f t="shared" si="0"/>
        <v>6346.2411652846877</v>
      </c>
    </row>
    <row r="41" spans="1:4" x14ac:dyDescent="0.2">
      <c r="A41" s="5" t="s">
        <v>71</v>
      </c>
      <c r="B41" s="7">
        <v>1783.7700020283423</v>
      </c>
      <c r="C41" s="7">
        <v>4436.9177773669744</v>
      </c>
      <c r="D41" s="7">
        <f t="shared" si="0"/>
        <v>6220.6877793953172</v>
      </c>
    </row>
    <row r="42" spans="1:4" x14ac:dyDescent="0.2">
      <c r="A42" s="5" t="s">
        <v>166</v>
      </c>
      <c r="B42" s="7">
        <v>3095.326606470865</v>
      </c>
      <c r="C42" s="7">
        <v>2564.0787058348219</v>
      </c>
      <c r="D42" s="7">
        <f t="shared" si="0"/>
        <v>5659.4053123056874</v>
      </c>
    </row>
    <row r="43" spans="1:4" x14ac:dyDescent="0.2">
      <c r="A43" s="5" t="s">
        <v>181</v>
      </c>
      <c r="B43" s="7">
        <v>3532.8904310387647</v>
      </c>
      <c r="C43" s="7">
        <v>1824.6257605700757</v>
      </c>
      <c r="D43" s="7">
        <f t="shared" si="0"/>
        <v>5357.51619160884</v>
      </c>
    </row>
    <row r="44" spans="1:4" x14ac:dyDescent="0.2">
      <c r="A44" s="5" t="s">
        <v>169</v>
      </c>
      <c r="B44" s="7">
        <v>3592.166383404257</v>
      </c>
      <c r="C44" s="7">
        <v>1626.2279164023269</v>
      </c>
      <c r="D44" s="7">
        <f t="shared" si="0"/>
        <v>5218.3942998065841</v>
      </c>
    </row>
    <row r="45" spans="1:4" x14ac:dyDescent="0.2">
      <c r="A45" s="5" t="s">
        <v>246</v>
      </c>
      <c r="B45" s="7">
        <v>3100.3402922276714</v>
      </c>
      <c r="C45" s="7">
        <v>1842.8823304730943</v>
      </c>
      <c r="D45" s="7">
        <f t="shared" si="0"/>
        <v>4943.2226227007659</v>
      </c>
    </row>
    <row r="46" spans="1:4" x14ac:dyDescent="0.2">
      <c r="A46" s="5" t="s">
        <v>54</v>
      </c>
      <c r="B46" s="7">
        <v>2842.5139599861213</v>
      </c>
      <c r="C46" s="7">
        <v>2003.6681622794686</v>
      </c>
      <c r="D46" s="7">
        <f t="shared" si="0"/>
        <v>4846.1821222655899</v>
      </c>
    </row>
    <row r="47" spans="1:4" x14ac:dyDescent="0.2">
      <c r="A47" s="5" t="s">
        <v>185</v>
      </c>
      <c r="B47" s="7">
        <v>3371.4850518961066</v>
      </c>
      <c r="C47" s="7">
        <v>1266.3322647940884</v>
      </c>
      <c r="D47" s="7">
        <f t="shared" si="0"/>
        <v>4637.8173166901952</v>
      </c>
    </row>
    <row r="48" spans="1:4" x14ac:dyDescent="0.2">
      <c r="A48" s="5" t="s">
        <v>455</v>
      </c>
      <c r="B48" s="7">
        <v>3582.4382711816161</v>
      </c>
      <c r="C48" s="7">
        <v>897.55583839661892</v>
      </c>
      <c r="D48" s="7">
        <f t="shared" si="0"/>
        <v>4479.9941095782351</v>
      </c>
    </row>
    <row r="49" spans="1:4" x14ac:dyDescent="0.2">
      <c r="A49" s="5" t="s">
        <v>183</v>
      </c>
      <c r="B49" s="7">
        <v>3509.3838295448991</v>
      </c>
      <c r="C49" s="7">
        <v>961.59921181105312</v>
      </c>
      <c r="D49" s="7">
        <f t="shared" si="0"/>
        <v>4470.9830413559521</v>
      </c>
    </row>
    <row r="50" spans="1:4" x14ac:dyDescent="0.2">
      <c r="A50" s="5" t="s">
        <v>162</v>
      </c>
      <c r="B50" s="7">
        <v>3582.4382711816161</v>
      </c>
      <c r="C50" s="7">
        <v>635.66033365249928</v>
      </c>
      <c r="D50" s="7">
        <f t="shared" si="0"/>
        <v>4218.0986048341156</v>
      </c>
    </row>
    <row r="51" spans="1:4" x14ac:dyDescent="0.2">
      <c r="A51" s="5" t="s">
        <v>180</v>
      </c>
      <c r="B51" s="7">
        <v>3260.5211102602557</v>
      </c>
      <c r="C51" s="7">
        <v>1020.626332693452</v>
      </c>
      <c r="D51" s="7">
        <f t="shared" si="0"/>
        <v>4281.1474429537075</v>
      </c>
    </row>
    <row r="52" spans="1:4" x14ac:dyDescent="0.2">
      <c r="A52" s="5" t="s">
        <v>72</v>
      </c>
      <c r="B52" s="7">
        <v>561.24960468837924</v>
      </c>
      <c r="C52" s="7">
        <v>4566.0408653592631</v>
      </c>
      <c r="D52" s="7">
        <f t="shared" si="0"/>
        <v>5127.290470047642</v>
      </c>
    </row>
    <row r="53" spans="1:4" x14ac:dyDescent="0.2">
      <c r="A53" s="5" t="s">
        <v>186</v>
      </c>
      <c r="B53" s="7">
        <v>3601.6748085235758</v>
      </c>
      <c r="C53" s="7">
        <v>479.82421987617192</v>
      </c>
      <c r="D53" s="7">
        <f t="shared" si="0"/>
        <v>4081.4990283997477</v>
      </c>
    </row>
    <row r="54" spans="1:4" x14ac:dyDescent="0.2">
      <c r="A54" s="5" t="s">
        <v>62</v>
      </c>
      <c r="B54" s="7">
        <v>674.90579183431646</v>
      </c>
      <c r="C54" s="7">
        <v>4316.2250728659628</v>
      </c>
      <c r="D54" s="7">
        <f t="shared" si="0"/>
        <v>4991.1308647002788</v>
      </c>
    </row>
    <row r="55" spans="1:4" x14ac:dyDescent="0.2">
      <c r="A55" s="5" t="s">
        <v>197</v>
      </c>
      <c r="B55" s="7">
        <v>3355.7543056583363</v>
      </c>
      <c r="C55" s="7">
        <v>523.54052079593191</v>
      </c>
      <c r="D55" s="7">
        <f t="shared" si="0"/>
        <v>3879.2948264542683</v>
      </c>
    </row>
    <row r="56" spans="1:4" x14ac:dyDescent="0.2">
      <c r="A56" s="5" t="s">
        <v>159</v>
      </c>
      <c r="B56" s="7">
        <v>3571.8556543306249</v>
      </c>
      <c r="C56" s="7">
        <v>225.11363514431363</v>
      </c>
      <c r="D56" s="7">
        <f t="shared" si="0"/>
        <v>3796.9692894749387</v>
      </c>
    </row>
    <row r="57" spans="1:4" x14ac:dyDescent="0.2">
      <c r="A57" s="5" t="s">
        <v>144</v>
      </c>
      <c r="B57" s="7">
        <v>3320.0375052321715</v>
      </c>
      <c r="C57" s="7">
        <v>486.22542674682222</v>
      </c>
      <c r="D57" s="7">
        <f t="shared" si="0"/>
        <v>3806.2629319789939</v>
      </c>
    </row>
    <row r="58" spans="1:4" x14ac:dyDescent="0.2">
      <c r="A58" s="5" t="s">
        <v>238</v>
      </c>
      <c r="B58" s="7">
        <v>3025.4442097106016</v>
      </c>
      <c r="C58" s="7">
        <v>878.93869903975542</v>
      </c>
      <c r="D58" s="7">
        <f t="shared" si="0"/>
        <v>3904.3829087503573</v>
      </c>
    </row>
    <row r="59" spans="1:4" x14ac:dyDescent="0.2">
      <c r="A59" s="5" t="s">
        <v>8</v>
      </c>
      <c r="B59" s="7">
        <v>2648.8233833226536</v>
      </c>
      <c r="C59" s="7">
        <v>1311.7560482521239</v>
      </c>
      <c r="D59" s="7">
        <f t="shared" si="0"/>
        <v>3960.5794315747776</v>
      </c>
    </row>
    <row r="60" spans="1:4" x14ac:dyDescent="0.2">
      <c r="A60" s="5" t="s">
        <v>200</v>
      </c>
      <c r="B60" s="7">
        <v>3576.2769904708239</v>
      </c>
      <c r="C60" s="7">
        <v>41.506513027640196</v>
      </c>
      <c r="D60" s="7">
        <f t="shared" si="0"/>
        <v>3617.7835034984641</v>
      </c>
    </row>
    <row r="61" spans="1:4" x14ac:dyDescent="0.2">
      <c r="A61" s="5" t="s">
        <v>19</v>
      </c>
      <c r="B61" s="7">
        <v>3489.7105130136247</v>
      </c>
      <c r="C61" s="7">
        <v>138.4927810061794</v>
      </c>
      <c r="D61" s="7">
        <f t="shared" si="0"/>
        <v>3628.2032940198042</v>
      </c>
    </row>
    <row r="62" spans="1:4" x14ac:dyDescent="0.2">
      <c r="A62" s="5" t="s">
        <v>184</v>
      </c>
      <c r="B62" s="7">
        <v>3376.7985398671267</v>
      </c>
      <c r="C62" s="7">
        <v>240.48072759451259</v>
      </c>
      <c r="D62" s="7">
        <f t="shared" si="0"/>
        <v>3617.2792674616394</v>
      </c>
    </row>
    <row r="63" spans="1:4" x14ac:dyDescent="0.2">
      <c r="A63" s="5" t="s">
        <v>173</v>
      </c>
      <c r="B63" s="7">
        <v>3382.7864674489397</v>
      </c>
      <c r="C63" s="7">
        <v>119.02150506414303</v>
      </c>
      <c r="D63" s="7">
        <f t="shared" si="0"/>
        <v>3501.8079725130829</v>
      </c>
    </row>
    <row r="64" spans="1:4" x14ac:dyDescent="0.2">
      <c r="A64" s="5" t="s">
        <v>225</v>
      </c>
      <c r="B64" s="7">
        <v>3135.2314873772202</v>
      </c>
      <c r="C64" s="7">
        <v>70.251035276230255</v>
      </c>
      <c r="D64" s="7">
        <f t="shared" si="0"/>
        <v>3205.4825226534504</v>
      </c>
    </row>
    <row r="65" spans="1:4" x14ac:dyDescent="0.2">
      <c r="A65" s="5" t="s">
        <v>119</v>
      </c>
      <c r="B65" s="7">
        <v>2327.6101847962123</v>
      </c>
      <c r="C65" s="7">
        <v>1107.7302975552893</v>
      </c>
      <c r="D65" s="7">
        <f t="shared" si="0"/>
        <v>3435.3404823515016</v>
      </c>
    </row>
    <row r="66" spans="1:4" x14ac:dyDescent="0.2">
      <c r="A66" s="5" t="s">
        <v>234</v>
      </c>
      <c r="B66" s="7">
        <v>527.73462494564978</v>
      </c>
      <c r="C66" s="7">
        <v>3254.3923950447679</v>
      </c>
      <c r="D66" s="7">
        <f t="shared" si="0"/>
        <v>3782.1270199904175</v>
      </c>
    </row>
    <row r="67" spans="1:4" x14ac:dyDescent="0.2">
      <c r="A67" s="5" t="s">
        <v>105</v>
      </c>
      <c r="B67" s="7">
        <v>1422.6876795447245</v>
      </c>
      <c r="C67" s="7">
        <v>1710.7508289934665</v>
      </c>
      <c r="D67" s="7">
        <f t="shared" si="0"/>
        <v>3133.4385085381909</v>
      </c>
    </row>
    <row r="68" spans="1:4" x14ac:dyDescent="0.2">
      <c r="A68" s="5" t="s">
        <v>152</v>
      </c>
      <c r="B68" s="7">
        <v>2675.4256507743939</v>
      </c>
      <c r="C68" s="7">
        <v>0</v>
      </c>
      <c r="D68" s="7">
        <f t="shared" si="0"/>
        <v>2675.4256507743939</v>
      </c>
    </row>
    <row r="69" spans="1:4" x14ac:dyDescent="0.2">
      <c r="A69" s="5" t="s">
        <v>79</v>
      </c>
      <c r="B69" s="7">
        <v>2580.7108823984963</v>
      </c>
      <c r="C69" s="7">
        <v>94.572121777803389</v>
      </c>
      <c r="D69" s="7">
        <f t="shared" si="0"/>
        <v>2675.2830041762995</v>
      </c>
    </row>
    <row r="70" spans="1:4" x14ac:dyDescent="0.2">
      <c r="A70" s="5" t="s">
        <v>122</v>
      </c>
      <c r="B70" s="7">
        <v>1219.390949316203</v>
      </c>
      <c r="C70" s="7">
        <v>1650.754779437611</v>
      </c>
      <c r="D70" s="7">
        <f t="shared" si="0"/>
        <v>2870.1457287538142</v>
      </c>
    </row>
    <row r="71" spans="1:4" x14ac:dyDescent="0.2">
      <c r="A71" s="5" t="s">
        <v>151</v>
      </c>
      <c r="B71" s="7">
        <v>2401.7508823714747</v>
      </c>
      <c r="C71" s="7">
        <v>0.18729269791570244</v>
      </c>
      <c r="D71" s="7">
        <f t="shared" si="0"/>
        <v>2401.9381750693906</v>
      </c>
    </row>
    <row r="72" spans="1:4" x14ac:dyDescent="0.2">
      <c r="A72" s="5" t="s">
        <v>64</v>
      </c>
      <c r="B72" s="7">
        <v>2226.015919720835</v>
      </c>
      <c r="C72" s="7">
        <v>19.535305966029107</v>
      </c>
      <c r="D72" s="7">
        <f t="shared" si="0"/>
        <v>2245.5512256868642</v>
      </c>
    </row>
    <row r="73" spans="1:4" x14ac:dyDescent="0.2">
      <c r="A73" s="5" t="s">
        <v>192</v>
      </c>
      <c r="B73" s="7">
        <v>2232.3355168489848</v>
      </c>
      <c r="C73" s="7">
        <v>9.759823691180312</v>
      </c>
      <c r="D73" s="7">
        <f t="shared" si="0"/>
        <v>2242.0953405401651</v>
      </c>
    </row>
    <row r="74" spans="1:4" x14ac:dyDescent="0.2">
      <c r="A74" s="5" t="s">
        <v>177</v>
      </c>
      <c r="B74" s="7">
        <v>2201.1136118757654</v>
      </c>
      <c r="C74" s="7">
        <v>1.84841672955704</v>
      </c>
      <c r="D74" s="7">
        <f t="shared" si="0"/>
        <v>2202.9620286053223</v>
      </c>
    </row>
    <row r="75" spans="1:4" x14ac:dyDescent="0.2">
      <c r="A75" s="5" t="s">
        <v>140</v>
      </c>
      <c r="B75" s="7">
        <v>1580.1106972772673</v>
      </c>
      <c r="C75" s="7">
        <v>792.21989947962891</v>
      </c>
      <c r="D75" s="7">
        <f t="shared" ref="D75:D138" si="3">SUM(B75:C75)</f>
        <v>2372.3305967568963</v>
      </c>
    </row>
    <row r="76" spans="1:4" x14ac:dyDescent="0.2">
      <c r="A76" s="5" t="s">
        <v>108</v>
      </c>
      <c r="B76" s="7">
        <v>891.61007712642981</v>
      </c>
      <c r="C76" s="7">
        <v>1698.3076541814121</v>
      </c>
      <c r="D76" s="7">
        <f t="shared" si="3"/>
        <v>2589.9177313078417</v>
      </c>
    </row>
    <row r="77" spans="1:4" x14ac:dyDescent="0.2">
      <c r="A77" s="5" t="s">
        <v>188</v>
      </c>
      <c r="B77" s="7">
        <v>2075.8589555116932</v>
      </c>
      <c r="C77" s="7">
        <v>5.7977342702011763</v>
      </c>
      <c r="D77" s="7">
        <f t="shared" si="3"/>
        <v>2081.6566897818943</v>
      </c>
    </row>
    <row r="78" spans="1:4" x14ac:dyDescent="0.2">
      <c r="A78" s="5" t="s">
        <v>90</v>
      </c>
      <c r="B78" s="7">
        <v>1675.5751504341783</v>
      </c>
      <c r="C78" s="7">
        <v>330.67712589524422</v>
      </c>
      <c r="D78" s="7">
        <f t="shared" si="3"/>
        <v>2006.2522763294226</v>
      </c>
    </row>
    <row r="79" spans="1:4" x14ac:dyDescent="0.2">
      <c r="A79" s="5" t="s">
        <v>68</v>
      </c>
      <c r="B79" s="7">
        <v>1846.7824471566162</v>
      </c>
      <c r="C79" s="7">
        <v>45.022357170847314</v>
      </c>
      <c r="D79" s="7">
        <f t="shared" si="3"/>
        <v>1891.8048043274634</v>
      </c>
    </row>
    <row r="80" spans="1:4" x14ac:dyDescent="0.2">
      <c r="A80" s="5" t="s">
        <v>199</v>
      </c>
      <c r="B80" s="7">
        <v>1736.8843701672124</v>
      </c>
      <c r="C80" s="7">
        <v>16.670475647007883</v>
      </c>
      <c r="D80" s="7">
        <f t="shared" si="3"/>
        <v>1753.5548458142202</v>
      </c>
    </row>
    <row r="81" spans="1:4" x14ac:dyDescent="0.2">
      <c r="A81" s="5" t="s">
        <v>190</v>
      </c>
      <c r="B81" s="7">
        <v>1738.4757922277586</v>
      </c>
      <c r="C81" s="7">
        <v>0.89238169161035807</v>
      </c>
      <c r="D81" s="7">
        <f t="shared" si="3"/>
        <v>1739.3681739193689</v>
      </c>
    </row>
    <row r="82" spans="1:4" x14ac:dyDescent="0.2">
      <c r="A82" s="5" t="s">
        <v>143</v>
      </c>
      <c r="B82" s="7">
        <v>1735.0386686734441</v>
      </c>
      <c r="C82" s="7">
        <v>0</v>
      </c>
      <c r="D82" s="7">
        <f t="shared" si="3"/>
        <v>1735.0386686734441</v>
      </c>
    </row>
    <row r="83" spans="1:4" x14ac:dyDescent="0.2">
      <c r="A83" s="5" t="s">
        <v>167</v>
      </c>
      <c r="B83" s="7">
        <v>1726.6917463918269</v>
      </c>
      <c r="C83" s="7">
        <v>2.9412344067873692</v>
      </c>
      <c r="D83" s="7">
        <f t="shared" si="3"/>
        <v>1729.6329807986142</v>
      </c>
    </row>
    <row r="84" spans="1:4" x14ac:dyDescent="0.2">
      <c r="A84" s="5" t="s">
        <v>191</v>
      </c>
      <c r="B84" s="7">
        <v>1683.0557722501012</v>
      </c>
      <c r="C84" s="7">
        <v>51.087908906643079</v>
      </c>
      <c r="D84" s="7">
        <f t="shared" si="3"/>
        <v>1734.1436811567444</v>
      </c>
    </row>
    <row r="85" spans="1:4" x14ac:dyDescent="0.2">
      <c r="A85" s="5" t="s">
        <v>100</v>
      </c>
      <c r="B85" s="7">
        <v>956.57316402460435</v>
      </c>
      <c r="C85" s="7">
        <v>998.99364900942919</v>
      </c>
      <c r="D85" s="7">
        <f t="shared" si="3"/>
        <v>1955.5668130340337</v>
      </c>
    </row>
    <row r="86" spans="1:4" x14ac:dyDescent="0.2">
      <c r="A86" s="5" t="s">
        <v>189</v>
      </c>
      <c r="B86" s="7">
        <v>947.81980714187034</v>
      </c>
      <c r="C86" s="7">
        <v>845.81153850902274</v>
      </c>
      <c r="D86" s="7">
        <f t="shared" si="3"/>
        <v>1793.6313456508931</v>
      </c>
    </row>
    <row r="87" spans="1:4" x14ac:dyDescent="0.2">
      <c r="A87" s="5" t="s">
        <v>198</v>
      </c>
      <c r="B87" s="7">
        <v>1571.6305407027376</v>
      </c>
      <c r="C87" s="7">
        <v>11.853984406366873</v>
      </c>
      <c r="D87" s="7">
        <f t="shared" si="3"/>
        <v>1583.4845251091044</v>
      </c>
    </row>
    <row r="88" spans="1:4" x14ac:dyDescent="0.2">
      <c r="A88" s="5" t="s">
        <v>156</v>
      </c>
      <c r="B88" s="7">
        <v>1522.384620174744</v>
      </c>
      <c r="C88" s="7">
        <v>12.782362453738189</v>
      </c>
      <c r="D88" s="7">
        <f t="shared" si="3"/>
        <v>1535.1669826284822</v>
      </c>
    </row>
    <row r="89" spans="1:4" x14ac:dyDescent="0.2">
      <c r="A89" s="5" t="s">
        <v>70</v>
      </c>
      <c r="B89" s="7">
        <v>1400.0420932337533</v>
      </c>
      <c r="C89" s="7">
        <v>27.466982218034044</v>
      </c>
      <c r="D89" s="7">
        <f t="shared" si="3"/>
        <v>1427.5090754517873</v>
      </c>
    </row>
    <row r="90" spans="1:4" x14ac:dyDescent="0.2">
      <c r="A90" s="5" t="s">
        <v>193</v>
      </c>
      <c r="B90" s="7">
        <v>1416.0466198271863</v>
      </c>
      <c r="C90" s="7">
        <v>0.84767063333952408</v>
      </c>
      <c r="D90" s="7">
        <f t="shared" si="3"/>
        <v>1416.8942904605258</v>
      </c>
    </row>
    <row r="91" spans="1:4" x14ac:dyDescent="0.2">
      <c r="A91" s="5" t="s">
        <v>224</v>
      </c>
      <c r="B91" s="7">
        <v>1164.6173372386118</v>
      </c>
      <c r="C91" s="7">
        <v>290.7941008346811</v>
      </c>
      <c r="D91" s="7">
        <f t="shared" si="3"/>
        <v>1455.4114380732929</v>
      </c>
    </row>
    <row r="92" spans="1:4" x14ac:dyDescent="0.2">
      <c r="A92" s="5" t="s">
        <v>3</v>
      </c>
      <c r="B92" s="7">
        <v>1360.9295228362032</v>
      </c>
      <c r="C92" s="7">
        <v>2.4764172578393313E-2</v>
      </c>
      <c r="D92" s="7">
        <f t="shared" si="3"/>
        <v>1360.9542870087816</v>
      </c>
    </row>
    <row r="93" spans="1:4" x14ac:dyDescent="0.2">
      <c r="A93" s="5" t="s">
        <v>149</v>
      </c>
      <c r="B93" s="7">
        <v>1309.3075236237235</v>
      </c>
      <c r="C93" s="7">
        <v>1.4024210645348367</v>
      </c>
      <c r="D93" s="7">
        <f t="shared" si="3"/>
        <v>1310.7099446882582</v>
      </c>
    </row>
    <row r="94" spans="1:4" x14ac:dyDescent="0.2">
      <c r="A94" s="5" t="s">
        <v>131</v>
      </c>
      <c r="B94" s="7">
        <v>982.99450549747178</v>
      </c>
      <c r="C94" s="7">
        <v>433.39256773643137</v>
      </c>
      <c r="D94" s="7">
        <f t="shared" si="3"/>
        <v>1416.3870732339033</v>
      </c>
    </row>
    <row r="95" spans="1:4" x14ac:dyDescent="0.2">
      <c r="A95" s="5" t="s">
        <v>242</v>
      </c>
      <c r="B95" s="7">
        <v>1256.4430943399668</v>
      </c>
      <c r="C95" s="7">
        <v>40.052162342065891</v>
      </c>
      <c r="D95" s="7">
        <f t="shared" si="3"/>
        <v>1296.4952566820327</v>
      </c>
    </row>
    <row r="96" spans="1:4" x14ac:dyDescent="0.2">
      <c r="A96" s="5" t="s">
        <v>106</v>
      </c>
      <c r="B96" s="7">
        <v>0</v>
      </c>
      <c r="C96" s="7">
        <v>1698.3076541814121</v>
      </c>
      <c r="D96" s="7">
        <f t="shared" si="3"/>
        <v>1698.3076541814121</v>
      </c>
    </row>
    <row r="97" spans="1:4" x14ac:dyDescent="0.2">
      <c r="A97" s="5" t="s">
        <v>107</v>
      </c>
      <c r="B97" s="7">
        <v>0</v>
      </c>
      <c r="C97" s="7">
        <v>1698.3076541814121</v>
      </c>
      <c r="D97" s="7">
        <f t="shared" si="3"/>
        <v>1698.3076541814121</v>
      </c>
    </row>
    <row r="98" spans="1:4" x14ac:dyDescent="0.2">
      <c r="A98" s="5" t="s">
        <v>104</v>
      </c>
      <c r="B98" s="7">
        <v>0</v>
      </c>
      <c r="C98" s="7">
        <v>1695.9341425516645</v>
      </c>
      <c r="D98" s="7">
        <f t="shared" si="3"/>
        <v>1695.9341425516645</v>
      </c>
    </row>
    <row r="99" spans="1:4" x14ac:dyDescent="0.2">
      <c r="A99" s="5" t="s">
        <v>9</v>
      </c>
      <c r="B99" s="7">
        <v>1216.8226124630164</v>
      </c>
      <c r="C99" s="7">
        <v>3.1793740674319388</v>
      </c>
      <c r="D99" s="7">
        <f t="shared" si="3"/>
        <v>1220.0019865304484</v>
      </c>
    </row>
    <row r="100" spans="1:4" x14ac:dyDescent="0.2">
      <c r="A100" s="5" t="s">
        <v>6</v>
      </c>
      <c r="B100" s="7">
        <v>1202.2675913897078</v>
      </c>
      <c r="C100" s="7">
        <v>8.454690765688385</v>
      </c>
      <c r="D100" s="7">
        <f t="shared" si="3"/>
        <v>1210.7222821553962</v>
      </c>
    </row>
    <row r="101" spans="1:4" x14ac:dyDescent="0.2">
      <c r="A101" s="5" t="s">
        <v>239</v>
      </c>
      <c r="B101" s="7">
        <v>974.61037487633848</v>
      </c>
      <c r="C101" s="7">
        <v>306.41844053938371</v>
      </c>
      <c r="D101" s="7">
        <f t="shared" si="3"/>
        <v>1281.0288154157222</v>
      </c>
    </row>
    <row r="102" spans="1:4" x14ac:dyDescent="0.2">
      <c r="A102" s="5" t="s">
        <v>12</v>
      </c>
      <c r="B102" s="7">
        <v>1171.0264397875599</v>
      </c>
      <c r="C102" s="7">
        <v>3.7900231921897047</v>
      </c>
      <c r="D102" s="7">
        <f t="shared" si="3"/>
        <v>1174.8164629797495</v>
      </c>
    </row>
    <row r="103" spans="1:4" x14ac:dyDescent="0.2">
      <c r="A103" s="5" t="s">
        <v>52</v>
      </c>
      <c r="B103" s="7">
        <v>1125.6421490430807</v>
      </c>
      <c r="C103" s="7">
        <v>30.596083990530346</v>
      </c>
      <c r="D103" s="7">
        <f t="shared" si="3"/>
        <v>1156.2382330336111</v>
      </c>
    </row>
    <row r="104" spans="1:4" x14ac:dyDescent="0.2">
      <c r="A104" s="5" t="s">
        <v>16</v>
      </c>
      <c r="B104" s="7">
        <v>1077.4878118879437</v>
      </c>
      <c r="C104" s="7">
        <v>22.632123881954868</v>
      </c>
      <c r="D104" s="7">
        <f t="shared" si="3"/>
        <v>1100.1199357698986</v>
      </c>
    </row>
    <row r="105" spans="1:4" x14ac:dyDescent="0.2">
      <c r="A105" s="5" t="s">
        <v>460</v>
      </c>
      <c r="B105" s="7">
        <v>1085.7193856024446</v>
      </c>
      <c r="C105" s="7">
        <v>0</v>
      </c>
      <c r="D105" s="7">
        <f t="shared" si="3"/>
        <v>1085.7193856024446</v>
      </c>
    </row>
    <row r="106" spans="1:4" x14ac:dyDescent="0.2">
      <c r="A106" s="5" t="s">
        <v>61</v>
      </c>
      <c r="B106" s="7">
        <v>1064.565555550723</v>
      </c>
      <c r="C106" s="7">
        <v>26.403873529277408</v>
      </c>
      <c r="D106" s="7">
        <f t="shared" si="3"/>
        <v>1090.9694290800005</v>
      </c>
    </row>
    <row r="107" spans="1:4" x14ac:dyDescent="0.2">
      <c r="A107" s="5" t="s">
        <v>11</v>
      </c>
      <c r="B107" s="7">
        <v>1067.6401230834406</v>
      </c>
      <c r="C107" s="7">
        <v>14.04881444551935</v>
      </c>
      <c r="D107" s="7">
        <f t="shared" si="3"/>
        <v>1081.68893752896</v>
      </c>
    </row>
    <row r="108" spans="1:4" x14ac:dyDescent="0.2">
      <c r="A108" s="5" t="s">
        <v>132</v>
      </c>
      <c r="B108" s="7">
        <v>1043.3456562648144</v>
      </c>
      <c r="C108" s="7">
        <v>10.869342372727315</v>
      </c>
      <c r="D108" s="7">
        <f t="shared" si="3"/>
        <v>1054.2149986375416</v>
      </c>
    </row>
    <row r="109" spans="1:4" x14ac:dyDescent="0.2">
      <c r="A109" s="5" t="s">
        <v>227</v>
      </c>
      <c r="B109" s="7">
        <v>819.15640946529129</v>
      </c>
      <c r="C109" s="7">
        <v>278.39229764895038</v>
      </c>
      <c r="D109" s="7">
        <f t="shared" si="3"/>
        <v>1097.5487071142416</v>
      </c>
    </row>
    <row r="110" spans="1:4" x14ac:dyDescent="0.2">
      <c r="A110" s="5" t="s">
        <v>17</v>
      </c>
      <c r="B110" s="7">
        <v>976.24242476349218</v>
      </c>
      <c r="C110" s="7">
        <v>3.7813140795092308</v>
      </c>
      <c r="D110" s="7">
        <f t="shared" si="3"/>
        <v>980.02373884300141</v>
      </c>
    </row>
    <row r="111" spans="1:4" x14ac:dyDescent="0.2">
      <c r="A111" s="5" t="s">
        <v>93</v>
      </c>
      <c r="B111" s="7">
        <v>969.77856161905038</v>
      </c>
      <c r="C111" s="7">
        <v>0</v>
      </c>
      <c r="D111" s="7">
        <f t="shared" si="3"/>
        <v>969.77856161905038</v>
      </c>
    </row>
    <row r="112" spans="1:4" x14ac:dyDescent="0.2">
      <c r="A112" s="5" t="s">
        <v>245</v>
      </c>
      <c r="B112" s="7">
        <v>959.96904258063785</v>
      </c>
      <c r="C112" s="7">
        <v>9.4658655231769941</v>
      </c>
      <c r="D112" s="7">
        <f t="shared" si="3"/>
        <v>969.43490810381479</v>
      </c>
    </row>
    <row r="113" spans="1:4" x14ac:dyDescent="0.2">
      <c r="A113" s="5" t="s">
        <v>87</v>
      </c>
      <c r="B113" s="7">
        <v>769.79618097306115</v>
      </c>
      <c r="C113" s="7">
        <v>257.6473643057119</v>
      </c>
      <c r="D113" s="7">
        <f t="shared" si="3"/>
        <v>1027.4435452787729</v>
      </c>
    </row>
    <row r="114" spans="1:4" x14ac:dyDescent="0.2">
      <c r="A114" s="5" t="s">
        <v>78</v>
      </c>
      <c r="B114" s="7">
        <v>741.61462805741314</v>
      </c>
      <c r="C114" s="7">
        <v>260.87091948124259</v>
      </c>
      <c r="D114" s="7">
        <f t="shared" si="3"/>
        <v>1002.4855475386557</v>
      </c>
    </row>
    <row r="115" spans="1:4" x14ac:dyDescent="0.2">
      <c r="A115" s="5" t="s">
        <v>55</v>
      </c>
      <c r="B115" s="7">
        <v>923.39226305009845</v>
      </c>
      <c r="C115" s="7">
        <v>18.348550151155209</v>
      </c>
      <c r="D115" s="7">
        <f t="shared" si="3"/>
        <v>941.74081320125367</v>
      </c>
    </row>
    <row r="116" spans="1:4" x14ac:dyDescent="0.2">
      <c r="A116" s="5" t="s">
        <v>56</v>
      </c>
      <c r="B116" s="7">
        <v>904.49310952159829</v>
      </c>
      <c r="C116" s="7">
        <v>13.268518042450667</v>
      </c>
      <c r="D116" s="7">
        <f t="shared" si="3"/>
        <v>917.76162756404892</v>
      </c>
    </row>
    <row r="117" spans="1:4" x14ac:dyDescent="0.2">
      <c r="A117" s="5" t="s">
        <v>240</v>
      </c>
      <c r="B117" s="7">
        <v>913.47007160371618</v>
      </c>
      <c r="C117" s="7">
        <v>0.44211108893147449</v>
      </c>
      <c r="D117" s="7">
        <f t="shared" si="3"/>
        <v>913.91218269264766</v>
      </c>
    </row>
    <row r="118" spans="1:4" x14ac:dyDescent="0.2">
      <c r="A118" s="5" t="s">
        <v>141</v>
      </c>
      <c r="B118" s="7">
        <v>696.56350668472703</v>
      </c>
      <c r="C118" s="7">
        <v>247.63143076633492</v>
      </c>
      <c r="D118" s="7">
        <f t="shared" si="3"/>
        <v>944.19493745106195</v>
      </c>
    </row>
    <row r="119" spans="1:4" x14ac:dyDescent="0.2">
      <c r="A119" s="5" t="s">
        <v>7</v>
      </c>
      <c r="B119" s="7">
        <v>863.01859454129544</v>
      </c>
      <c r="C119" s="7">
        <v>1.6680423191056724</v>
      </c>
      <c r="D119" s="7">
        <f t="shared" si="3"/>
        <v>864.68663686040111</v>
      </c>
    </row>
    <row r="120" spans="1:4" x14ac:dyDescent="0.2">
      <c r="A120" s="5" t="s">
        <v>172</v>
      </c>
      <c r="B120" s="7">
        <v>851.18316194984425</v>
      </c>
      <c r="C120" s="7">
        <v>0</v>
      </c>
      <c r="D120" s="7">
        <f t="shared" si="3"/>
        <v>851.18316194984425</v>
      </c>
    </row>
    <row r="121" spans="1:4" x14ac:dyDescent="0.2">
      <c r="A121" s="5" t="s">
        <v>18</v>
      </c>
      <c r="B121" s="7">
        <v>831.96748869563771</v>
      </c>
      <c r="C121" s="7">
        <v>0.24621173848447928</v>
      </c>
      <c r="D121" s="7">
        <f t="shared" si="3"/>
        <v>832.21370043412219</v>
      </c>
    </row>
    <row r="122" spans="1:4" x14ac:dyDescent="0.2">
      <c r="A122" s="5" t="s">
        <v>120</v>
      </c>
      <c r="B122" s="7">
        <v>2.4077378960324975</v>
      </c>
      <c r="C122" s="7">
        <v>1080.8348469589707</v>
      </c>
      <c r="D122" s="7">
        <f t="shared" si="3"/>
        <v>1083.2425848550033</v>
      </c>
    </row>
    <row r="123" spans="1:4" x14ac:dyDescent="0.2">
      <c r="A123" s="5" t="s">
        <v>187</v>
      </c>
      <c r="B123" s="7">
        <v>806.77809661329673</v>
      </c>
      <c r="C123" s="7">
        <v>0</v>
      </c>
      <c r="D123" s="7">
        <f t="shared" si="3"/>
        <v>806.77809661329673</v>
      </c>
    </row>
    <row r="124" spans="1:4" x14ac:dyDescent="0.2">
      <c r="A124" s="5" t="s">
        <v>45</v>
      </c>
      <c r="B124" s="7">
        <v>200.39540950231563</v>
      </c>
      <c r="C124" s="7">
        <v>807.82401405175983</v>
      </c>
      <c r="D124" s="7">
        <f t="shared" si="3"/>
        <v>1008.2194235540754</v>
      </c>
    </row>
    <row r="125" spans="1:4" x14ac:dyDescent="0.2">
      <c r="A125" s="5" t="s">
        <v>124</v>
      </c>
      <c r="B125" s="7">
        <v>789.92941260363273</v>
      </c>
      <c r="C125" s="7">
        <v>9.2376154943230393</v>
      </c>
      <c r="D125" s="7">
        <f t="shared" si="3"/>
        <v>799.16702809795572</v>
      </c>
    </row>
    <row r="126" spans="1:4" x14ac:dyDescent="0.2">
      <c r="A126" s="5" t="s">
        <v>155</v>
      </c>
      <c r="B126" s="7">
        <v>742.86499838110376</v>
      </c>
      <c r="C126" s="7">
        <v>0</v>
      </c>
      <c r="D126" s="7">
        <f t="shared" si="3"/>
        <v>742.86499838110376</v>
      </c>
    </row>
    <row r="127" spans="1:4" x14ac:dyDescent="0.2">
      <c r="A127" s="5" t="s">
        <v>145</v>
      </c>
      <c r="B127" s="7">
        <v>727.81463902580629</v>
      </c>
      <c r="C127" s="7">
        <v>0</v>
      </c>
      <c r="D127" s="7">
        <f t="shared" si="3"/>
        <v>727.81463902580629</v>
      </c>
    </row>
    <row r="128" spans="1:4" x14ac:dyDescent="0.2">
      <c r="A128" s="5" t="s">
        <v>456</v>
      </c>
      <c r="B128" s="7">
        <v>716.17315445164672</v>
      </c>
      <c r="C128" s="7">
        <v>0</v>
      </c>
      <c r="D128" s="7">
        <f t="shared" si="3"/>
        <v>716.17315445164672</v>
      </c>
    </row>
    <row r="129" spans="1:4" x14ac:dyDescent="0.2">
      <c r="A129" s="5" t="s">
        <v>232</v>
      </c>
      <c r="B129" s="7">
        <v>715.09752171120294</v>
      </c>
      <c r="C129" s="7">
        <v>0</v>
      </c>
      <c r="D129" s="7">
        <f t="shared" si="3"/>
        <v>715.09752171120294</v>
      </c>
    </row>
    <row r="130" spans="1:4" x14ac:dyDescent="0.2">
      <c r="A130" s="5" t="s">
        <v>76</v>
      </c>
      <c r="B130" s="7">
        <v>702.67784941907132</v>
      </c>
      <c r="C130" s="7">
        <v>0.23436199949211975</v>
      </c>
      <c r="D130" s="7">
        <f t="shared" si="3"/>
        <v>702.9122114185634</v>
      </c>
    </row>
    <row r="131" spans="1:4" x14ac:dyDescent="0.2">
      <c r="A131" s="5" t="s">
        <v>228</v>
      </c>
      <c r="B131" s="7">
        <v>699.45343054721138</v>
      </c>
      <c r="C131" s="7">
        <v>0</v>
      </c>
      <c r="D131" s="7">
        <f t="shared" si="3"/>
        <v>699.45343054721138</v>
      </c>
    </row>
    <row r="132" spans="1:4" x14ac:dyDescent="0.2">
      <c r="A132" s="5" t="s">
        <v>174</v>
      </c>
      <c r="B132" s="7">
        <v>698.75405944871159</v>
      </c>
      <c r="C132" s="7">
        <v>0</v>
      </c>
      <c r="D132" s="7">
        <f t="shared" si="3"/>
        <v>698.75405944871159</v>
      </c>
    </row>
    <row r="133" spans="1:4" x14ac:dyDescent="0.2">
      <c r="A133" s="5" t="s">
        <v>89</v>
      </c>
      <c r="B133" s="7">
        <v>487.37225429381317</v>
      </c>
      <c r="C133" s="7">
        <v>259.6729479975719</v>
      </c>
      <c r="D133" s="7">
        <f t="shared" si="3"/>
        <v>747.04520229138507</v>
      </c>
    </row>
    <row r="134" spans="1:4" x14ac:dyDescent="0.2">
      <c r="A134" s="5" t="s">
        <v>4</v>
      </c>
      <c r="B134" s="7">
        <v>680.21799036263712</v>
      </c>
      <c r="C134" s="7">
        <v>2.4425697702964944</v>
      </c>
      <c r="D134" s="7">
        <f t="shared" si="3"/>
        <v>682.6605601329336</v>
      </c>
    </row>
    <row r="135" spans="1:4" x14ac:dyDescent="0.2">
      <c r="A135" s="5" t="s">
        <v>150</v>
      </c>
      <c r="B135" s="7">
        <v>681.22424882365806</v>
      </c>
      <c r="C135" s="7">
        <v>0</v>
      </c>
      <c r="D135" s="7">
        <f t="shared" si="3"/>
        <v>681.22424882365806</v>
      </c>
    </row>
    <row r="136" spans="1:4" x14ac:dyDescent="0.2">
      <c r="A136" s="5" t="s">
        <v>231</v>
      </c>
      <c r="B136" s="7">
        <v>654.43110899033127</v>
      </c>
      <c r="C136" s="7">
        <v>0</v>
      </c>
      <c r="D136" s="7">
        <f t="shared" si="3"/>
        <v>654.43110899033127</v>
      </c>
    </row>
    <row r="137" spans="1:4" x14ac:dyDescent="0.2">
      <c r="A137" s="5" t="s">
        <v>66</v>
      </c>
      <c r="B137" s="7">
        <v>610.1965532222838</v>
      </c>
      <c r="C137" s="7">
        <v>5.8580476597566489E-2</v>
      </c>
      <c r="D137" s="7">
        <f t="shared" si="3"/>
        <v>610.25513369888131</v>
      </c>
    </row>
    <row r="138" spans="1:4" x14ac:dyDescent="0.2">
      <c r="A138" s="5" t="s">
        <v>235</v>
      </c>
      <c r="B138" s="7">
        <v>574.74834144827992</v>
      </c>
      <c r="C138" s="7">
        <v>0</v>
      </c>
      <c r="D138" s="7">
        <f t="shared" si="3"/>
        <v>574.74834144827992</v>
      </c>
    </row>
    <row r="139" spans="1:4" x14ac:dyDescent="0.2">
      <c r="A139" s="5" t="s">
        <v>153</v>
      </c>
      <c r="B139" s="7">
        <v>569.32465815658202</v>
      </c>
      <c r="C139" s="7">
        <v>0</v>
      </c>
      <c r="D139" s="7">
        <f t="shared" ref="D139:D202" si="4">SUM(B139:C139)</f>
        <v>569.32465815658202</v>
      </c>
    </row>
    <row r="140" spans="1:4" x14ac:dyDescent="0.2">
      <c r="A140" s="5" t="s">
        <v>15</v>
      </c>
      <c r="B140" s="7">
        <v>512.50760967831764</v>
      </c>
      <c r="C140" s="7">
        <v>3.2796157316447479E-2</v>
      </c>
      <c r="D140" s="7">
        <f t="shared" si="4"/>
        <v>512.54040583563403</v>
      </c>
    </row>
    <row r="141" spans="1:4" x14ac:dyDescent="0.2">
      <c r="A141" s="5" t="s">
        <v>31</v>
      </c>
      <c r="B141" s="7">
        <v>56.163185658342655</v>
      </c>
      <c r="C141" s="7">
        <v>603.45499583813933</v>
      </c>
      <c r="D141" s="7">
        <f t="shared" si="4"/>
        <v>659.61818149648195</v>
      </c>
    </row>
    <row r="142" spans="1:4" x14ac:dyDescent="0.2">
      <c r="A142" s="5" t="s">
        <v>195</v>
      </c>
      <c r="B142" s="7">
        <v>507.87730690664569</v>
      </c>
      <c r="C142" s="7">
        <v>0</v>
      </c>
      <c r="D142" s="7">
        <f t="shared" si="4"/>
        <v>507.87730690664569</v>
      </c>
    </row>
    <row r="143" spans="1:4" x14ac:dyDescent="0.2">
      <c r="A143" s="5" t="s">
        <v>49</v>
      </c>
      <c r="B143" s="7">
        <v>480.09293627519907</v>
      </c>
      <c r="C143" s="7">
        <v>0</v>
      </c>
      <c r="D143" s="7">
        <f t="shared" si="4"/>
        <v>480.09293627519907</v>
      </c>
    </row>
    <row r="144" spans="1:4" x14ac:dyDescent="0.2">
      <c r="A144" s="5" t="s">
        <v>243</v>
      </c>
      <c r="B144" s="7">
        <v>435.25478333071493</v>
      </c>
      <c r="C144" s="7">
        <v>39.352381797097948</v>
      </c>
      <c r="D144" s="7">
        <f t="shared" si="4"/>
        <v>474.60716512781289</v>
      </c>
    </row>
    <row r="145" spans="1:4" x14ac:dyDescent="0.2">
      <c r="A145" s="5" t="s">
        <v>29</v>
      </c>
      <c r="B145" s="7">
        <v>8.5376421677997349</v>
      </c>
      <c r="C145" s="7">
        <v>603.45499583813933</v>
      </c>
      <c r="D145" s="7">
        <f t="shared" si="4"/>
        <v>611.99263800593906</v>
      </c>
    </row>
    <row r="146" spans="1:4" x14ac:dyDescent="0.2">
      <c r="A146" s="5" t="s">
        <v>24</v>
      </c>
      <c r="B146" s="7">
        <v>0</v>
      </c>
      <c r="C146" s="7">
        <v>603.45499583813933</v>
      </c>
      <c r="D146" s="7">
        <f t="shared" si="4"/>
        <v>603.45499583813933</v>
      </c>
    </row>
    <row r="147" spans="1:4" x14ac:dyDescent="0.2">
      <c r="A147" s="5" t="s">
        <v>26</v>
      </c>
      <c r="B147" s="7">
        <v>0</v>
      </c>
      <c r="C147" s="7">
        <v>603.45499583813933</v>
      </c>
      <c r="D147" s="7">
        <f t="shared" si="4"/>
        <v>603.45499583813933</v>
      </c>
    </row>
    <row r="148" spans="1:4" x14ac:dyDescent="0.2">
      <c r="A148" s="5" t="s">
        <v>32</v>
      </c>
      <c r="B148" s="7">
        <v>0</v>
      </c>
      <c r="C148" s="7">
        <v>603.45499583813933</v>
      </c>
      <c r="D148" s="7">
        <f t="shared" si="4"/>
        <v>603.45499583813933</v>
      </c>
    </row>
    <row r="149" spans="1:4" x14ac:dyDescent="0.2">
      <c r="A149" s="5" t="s">
        <v>33</v>
      </c>
      <c r="B149" s="7">
        <v>0</v>
      </c>
      <c r="C149" s="7">
        <v>603.45499583813933</v>
      </c>
      <c r="D149" s="7">
        <f t="shared" si="4"/>
        <v>603.45499583813933</v>
      </c>
    </row>
    <row r="150" spans="1:4" x14ac:dyDescent="0.2">
      <c r="A150" s="5" t="s">
        <v>41</v>
      </c>
      <c r="B150" s="7">
        <v>0</v>
      </c>
      <c r="C150" s="7">
        <v>603.45499583813933</v>
      </c>
      <c r="D150" s="7">
        <f t="shared" si="4"/>
        <v>603.45499583813933</v>
      </c>
    </row>
    <row r="151" spans="1:4" x14ac:dyDescent="0.2">
      <c r="A151" s="5" t="s">
        <v>47</v>
      </c>
      <c r="B151" s="7">
        <v>0</v>
      </c>
      <c r="C151" s="7">
        <v>603.45499583813933</v>
      </c>
      <c r="D151" s="7">
        <f t="shared" si="4"/>
        <v>603.45499583813933</v>
      </c>
    </row>
    <row r="152" spans="1:4" x14ac:dyDescent="0.2">
      <c r="A152" s="5" t="s">
        <v>48</v>
      </c>
      <c r="B152" s="7">
        <v>0</v>
      </c>
      <c r="C152" s="7">
        <v>603.45499583813933</v>
      </c>
      <c r="D152" s="7">
        <f t="shared" si="4"/>
        <v>603.45499583813933</v>
      </c>
    </row>
    <row r="153" spans="1:4" x14ac:dyDescent="0.2">
      <c r="A153" s="5" t="s">
        <v>35</v>
      </c>
      <c r="B153" s="7">
        <v>0</v>
      </c>
      <c r="C153" s="7">
        <v>603.45499583813933</v>
      </c>
      <c r="D153" s="7">
        <f t="shared" si="4"/>
        <v>603.45499583813933</v>
      </c>
    </row>
    <row r="154" spans="1:4" x14ac:dyDescent="0.2">
      <c r="A154" s="5" t="s">
        <v>36</v>
      </c>
      <c r="B154" s="7">
        <v>0</v>
      </c>
      <c r="C154" s="7">
        <v>603.45499583813933</v>
      </c>
      <c r="D154" s="7">
        <f t="shared" si="4"/>
        <v>603.45499583813933</v>
      </c>
    </row>
    <row r="155" spans="1:4" x14ac:dyDescent="0.2">
      <c r="A155" s="5" t="s">
        <v>37</v>
      </c>
      <c r="B155" s="7">
        <v>0</v>
      </c>
      <c r="C155" s="7">
        <v>603.45499583813933</v>
      </c>
      <c r="D155" s="7">
        <f t="shared" si="4"/>
        <v>603.45499583813933</v>
      </c>
    </row>
    <row r="156" spans="1:4" x14ac:dyDescent="0.2">
      <c r="A156" s="5" t="s">
        <v>20</v>
      </c>
      <c r="B156" s="7">
        <v>0</v>
      </c>
      <c r="C156" s="7">
        <v>603.45499583813933</v>
      </c>
      <c r="D156" s="7">
        <f t="shared" si="4"/>
        <v>603.45499583813933</v>
      </c>
    </row>
    <row r="157" spans="1:4" x14ac:dyDescent="0.2">
      <c r="A157" s="5" t="s">
        <v>21</v>
      </c>
      <c r="B157" s="7">
        <v>0</v>
      </c>
      <c r="C157" s="7">
        <v>603.45499583813933</v>
      </c>
      <c r="D157" s="7">
        <f t="shared" si="4"/>
        <v>603.45499583813933</v>
      </c>
    </row>
    <row r="158" spans="1:4" x14ac:dyDescent="0.2">
      <c r="A158" s="5" t="s">
        <v>22</v>
      </c>
      <c r="B158" s="7">
        <v>0</v>
      </c>
      <c r="C158" s="7">
        <v>603.45499583813933</v>
      </c>
      <c r="D158" s="7">
        <f t="shared" si="4"/>
        <v>603.45499583813933</v>
      </c>
    </row>
    <row r="159" spans="1:4" x14ac:dyDescent="0.2">
      <c r="A159" s="5" t="s">
        <v>23</v>
      </c>
      <c r="B159" s="7">
        <v>0</v>
      </c>
      <c r="C159" s="7">
        <v>603.45499583813933</v>
      </c>
      <c r="D159" s="7">
        <f t="shared" si="4"/>
        <v>603.45499583813933</v>
      </c>
    </row>
    <row r="160" spans="1:4" x14ac:dyDescent="0.2">
      <c r="A160" s="5" t="s">
        <v>25</v>
      </c>
      <c r="B160" s="7">
        <v>0</v>
      </c>
      <c r="C160" s="7">
        <v>603.45499583813933</v>
      </c>
      <c r="D160" s="7">
        <f t="shared" si="4"/>
        <v>603.45499583813933</v>
      </c>
    </row>
    <row r="161" spans="1:4" x14ac:dyDescent="0.2">
      <c r="A161" s="5" t="s">
        <v>27</v>
      </c>
      <c r="B161" s="7">
        <v>0</v>
      </c>
      <c r="C161" s="7">
        <v>603.45499583813933</v>
      </c>
      <c r="D161" s="7">
        <f t="shared" si="4"/>
        <v>603.45499583813933</v>
      </c>
    </row>
    <row r="162" spans="1:4" x14ac:dyDescent="0.2">
      <c r="A162" s="5" t="s">
        <v>28</v>
      </c>
      <c r="B162" s="7">
        <v>0</v>
      </c>
      <c r="C162" s="7">
        <v>603.45499583813933</v>
      </c>
      <c r="D162" s="7">
        <f t="shared" si="4"/>
        <v>603.45499583813933</v>
      </c>
    </row>
    <row r="163" spans="1:4" x14ac:dyDescent="0.2">
      <c r="A163" s="5" t="s">
        <v>30</v>
      </c>
      <c r="B163" s="7">
        <v>0</v>
      </c>
      <c r="C163" s="7">
        <v>603.45499583813933</v>
      </c>
      <c r="D163" s="7">
        <f t="shared" si="4"/>
        <v>603.45499583813933</v>
      </c>
    </row>
    <row r="164" spans="1:4" x14ac:dyDescent="0.2">
      <c r="A164" s="5" t="s">
        <v>34</v>
      </c>
      <c r="B164" s="7">
        <v>0</v>
      </c>
      <c r="C164" s="7">
        <v>603.45499583813933</v>
      </c>
      <c r="D164" s="7">
        <f t="shared" si="4"/>
        <v>603.45499583813933</v>
      </c>
    </row>
    <row r="165" spans="1:4" x14ac:dyDescent="0.2">
      <c r="A165" s="5" t="s">
        <v>38</v>
      </c>
      <c r="B165" s="7">
        <v>0</v>
      </c>
      <c r="C165" s="7">
        <v>603.45499583813933</v>
      </c>
      <c r="D165" s="7">
        <f t="shared" si="4"/>
        <v>603.45499583813933</v>
      </c>
    </row>
    <row r="166" spans="1:4" x14ac:dyDescent="0.2">
      <c r="A166" s="5" t="s">
        <v>39</v>
      </c>
      <c r="B166" s="7">
        <v>0</v>
      </c>
      <c r="C166" s="7">
        <v>603.45499583813933</v>
      </c>
      <c r="D166" s="7">
        <f t="shared" si="4"/>
        <v>603.45499583813933</v>
      </c>
    </row>
    <row r="167" spans="1:4" x14ac:dyDescent="0.2">
      <c r="A167" s="5" t="s">
        <v>40</v>
      </c>
      <c r="B167" s="7">
        <v>0</v>
      </c>
      <c r="C167" s="7">
        <v>603.45499583813933</v>
      </c>
      <c r="D167" s="7">
        <f t="shared" si="4"/>
        <v>603.45499583813933</v>
      </c>
    </row>
    <row r="168" spans="1:4" x14ac:dyDescent="0.2">
      <c r="A168" s="5" t="s">
        <v>42</v>
      </c>
      <c r="B168" s="7">
        <v>0</v>
      </c>
      <c r="C168" s="7">
        <v>603.45499583813933</v>
      </c>
      <c r="D168" s="7">
        <f t="shared" si="4"/>
        <v>603.45499583813933</v>
      </c>
    </row>
    <row r="169" spans="1:4" x14ac:dyDescent="0.2">
      <c r="A169" s="5" t="s">
        <v>43</v>
      </c>
      <c r="B169" s="7">
        <v>0</v>
      </c>
      <c r="C169" s="7">
        <v>603.45499583813933</v>
      </c>
      <c r="D169" s="7">
        <f t="shared" si="4"/>
        <v>603.45499583813933</v>
      </c>
    </row>
    <row r="170" spans="1:4" x14ac:dyDescent="0.2">
      <c r="A170" s="5" t="s">
        <v>44</v>
      </c>
      <c r="B170" s="7">
        <v>0</v>
      </c>
      <c r="C170" s="7">
        <v>603.45499583813933</v>
      </c>
      <c r="D170" s="7">
        <f t="shared" si="4"/>
        <v>603.45499583813933</v>
      </c>
    </row>
    <row r="171" spans="1:4" x14ac:dyDescent="0.2">
      <c r="A171" s="5" t="s">
        <v>46</v>
      </c>
      <c r="B171" s="7">
        <v>0</v>
      </c>
      <c r="C171" s="7">
        <v>603.45499583813933</v>
      </c>
      <c r="D171" s="7">
        <f t="shared" si="4"/>
        <v>603.45499583813933</v>
      </c>
    </row>
    <row r="172" spans="1:4" x14ac:dyDescent="0.2">
      <c r="A172" s="5" t="s">
        <v>161</v>
      </c>
      <c r="B172" s="7">
        <v>440.23890465481594</v>
      </c>
      <c r="C172" s="7">
        <v>0</v>
      </c>
      <c r="D172" s="7">
        <f t="shared" si="4"/>
        <v>440.23890465481594</v>
      </c>
    </row>
    <row r="173" spans="1:4" x14ac:dyDescent="0.2">
      <c r="A173" s="5" t="s">
        <v>280</v>
      </c>
      <c r="B173" s="7">
        <v>436.59323616387417</v>
      </c>
      <c r="C173" s="7">
        <v>0</v>
      </c>
      <c r="D173" s="7">
        <f t="shared" si="4"/>
        <v>436.59323616387417</v>
      </c>
    </row>
    <row r="174" spans="1:4" x14ac:dyDescent="0.2">
      <c r="A174" s="5" t="s">
        <v>276</v>
      </c>
      <c r="B174" s="7">
        <v>431.60705173145385</v>
      </c>
      <c r="C174" s="7">
        <v>0</v>
      </c>
      <c r="D174" s="7">
        <f t="shared" si="4"/>
        <v>431.60705173145385</v>
      </c>
    </row>
    <row r="175" spans="1:4" x14ac:dyDescent="0.2">
      <c r="A175" s="5" t="s">
        <v>270</v>
      </c>
      <c r="B175" s="7">
        <v>430.07232988414341</v>
      </c>
      <c r="C175" s="7">
        <v>0</v>
      </c>
      <c r="D175" s="7">
        <f t="shared" si="4"/>
        <v>430.07232988414341</v>
      </c>
    </row>
    <row r="176" spans="1:4" x14ac:dyDescent="0.2">
      <c r="A176" s="5" t="s">
        <v>358</v>
      </c>
      <c r="B176" s="7">
        <v>425.58438837305596</v>
      </c>
      <c r="C176" s="7">
        <v>0</v>
      </c>
      <c r="D176" s="7">
        <f t="shared" si="4"/>
        <v>425.58438837305596</v>
      </c>
    </row>
    <row r="177" spans="1:4" x14ac:dyDescent="0.2">
      <c r="A177" s="5" t="s">
        <v>264</v>
      </c>
      <c r="B177" s="7">
        <v>421.2487504044214</v>
      </c>
      <c r="C177" s="7">
        <v>0</v>
      </c>
      <c r="D177" s="7">
        <f t="shared" si="4"/>
        <v>421.2487504044214</v>
      </c>
    </row>
    <row r="178" spans="1:4" x14ac:dyDescent="0.2">
      <c r="A178" s="5" t="s">
        <v>268</v>
      </c>
      <c r="B178" s="7">
        <v>421.2487504044214</v>
      </c>
      <c r="C178" s="7">
        <v>0</v>
      </c>
      <c r="D178" s="7">
        <f t="shared" si="4"/>
        <v>421.2487504044214</v>
      </c>
    </row>
    <row r="179" spans="1:4" x14ac:dyDescent="0.2">
      <c r="A179" s="5" t="s">
        <v>269</v>
      </c>
      <c r="B179" s="7">
        <v>420.15751766949165</v>
      </c>
      <c r="C179" s="7">
        <v>0</v>
      </c>
      <c r="D179" s="7">
        <f t="shared" si="4"/>
        <v>420.15751766949165</v>
      </c>
    </row>
    <row r="180" spans="1:4" x14ac:dyDescent="0.2">
      <c r="A180" s="5" t="s">
        <v>274</v>
      </c>
      <c r="B180" s="7">
        <v>420.15751766949165</v>
      </c>
      <c r="C180" s="7">
        <v>0</v>
      </c>
      <c r="D180" s="7">
        <f t="shared" si="4"/>
        <v>420.15751766949165</v>
      </c>
    </row>
    <row r="181" spans="1:4" x14ac:dyDescent="0.2">
      <c r="A181" s="5" t="s">
        <v>283</v>
      </c>
      <c r="B181" s="7">
        <v>419.54759543728613</v>
      </c>
      <c r="C181" s="7">
        <v>0</v>
      </c>
      <c r="D181" s="7">
        <f t="shared" si="4"/>
        <v>419.54759543728613</v>
      </c>
    </row>
    <row r="182" spans="1:4" x14ac:dyDescent="0.2">
      <c r="A182" s="5" t="s">
        <v>236</v>
      </c>
      <c r="B182" s="7">
        <v>322.08716828586341</v>
      </c>
      <c r="C182" s="7">
        <v>128.96725353902835</v>
      </c>
      <c r="D182" s="7">
        <f t="shared" si="4"/>
        <v>451.05442182489173</v>
      </c>
    </row>
    <row r="183" spans="1:4" x14ac:dyDescent="0.2">
      <c r="A183" s="5" t="s">
        <v>279</v>
      </c>
      <c r="B183" s="7">
        <v>408.4591370017543</v>
      </c>
      <c r="C183" s="7">
        <v>0</v>
      </c>
      <c r="D183" s="7">
        <f t="shared" si="4"/>
        <v>408.4591370017543</v>
      </c>
    </row>
    <row r="184" spans="1:4" x14ac:dyDescent="0.2">
      <c r="A184" s="5" t="s">
        <v>404</v>
      </c>
      <c r="B184" s="7">
        <v>403.4796780309938</v>
      </c>
      <c r="C184" s="7">
        <v>0</v>
      </c>
      <c r="D184" s="7">
        <f t="shared" si="4"/>
        <v>403.4796780309938</v>
      </c>
    </row>
    <row r="185" spans="1:4" x14ac:dyDescent="0.2">
      <c r="A185" s="5" t="s">
        <v>275</v>
      </c>
      <c r="B185" s="7">
        <v>391.80310251796186</v>
      </c>
      <c r="C185" s="7">
        <v>0</v>
      </c>
      <c r="D185" s="7">
        <f t="shared" si="4"/>
        <v>391.80310251796186</v>
      </c>
    </row>
    <row r="186" spans="1:4" x14ac:dyDescent="0.2">
      <c r="A186" s="5" t="s">
        <v>92</v>
      </c>
      <c r="B186" s="7">
        <v>378.77768171604731</v>
      </c>
      <c r="C186" s="7">
        <v>0.81530659056527932</v>
      </c>
      <c r="D186" s="7">
        <f t="shared" si="4"/>
        <v>379.5929883066126</v>
      </c>
    </row>
    <row r="187" spans="1:4" x14ac:dyDescent="0.2">
      <c r="A187" s="5" t="s">
        <v>388</v>
      </c>
      <c r="B187" s="7">
        <v>167.14866551164022</v>
      </c>
      <c r="C187" s="7">
        <v>271.75581123317755</v>
      </c>
      <c r="D187" s="7">
        <f t="shared" si="4"/>
        <v>438.90447674481777</v>
      </c>
    </row>
    <row r="188" spans="1:4" x14ac:dyDescent="0.2">
      <c r="A188" s="5" t="s">
        <v>266</v>
      </c>
      <c r="B188" s="7">
        <v>366.87647397383188</v>
      </c>
      <c r="C188" s="7">
        <v>0</v>
      </c>
      <c r="D188" s="7">
        <f t="shared" si="4"/>
        <v>366.87647397383188</v>
      </c>
    </row>
    <row r="189" spans="1:4" x14ac:dyDescent="0.2">
      <c r="A189" s="5" t="s">
        <v>60</v>
      </c>
      <c r="B189" s="7">
        <v>361.70966350316951</v>
      </c>
      <c r="C189" s="7">
        <v>0.10026839294737841</v>
      </c>
      <c r="D189" s="7">
        <f t="shared" si="4"/>
        <v>361.80993189611689</v>
      </c>
    </row>
    <row r="190" spans="1:4" x14ac:dyDescent="0.2">
      <c r="A190" s="5" t="s">
        <v>271</v>
      </c>
      <c r="B190" s="7">
        <v>360.95280588206623</v>
      </c>
      <c r="C190" s="7">
        <v>0</v>
      </c>
      <c r="D190" s="7">
        <f t="shared" si="4"/>
        <v>360.95280588206623</v>
      </c>
    </row>
    <row r="191" spans="1:4" x14ac:dyDescent="0.2">
      <c r="A191" s="5" t="s">
        <v>273</v>
      </c>
      <c r="B191" s="7">
        <v>341.1866129848658</v>
      </c>
      <c r="C191" s="7">
        <v>0</v>
      </c>
      <c r="D191" s="7">
        <f t="shared" si="4"/>
        <v>341.1866129848658</v>
      </c>
    </row>
    <row r="192" spans="1:4" x14ac:dyDescent="0.2">
      <c r="A192" s="5" t="s">
        <v>128</v>
      </c>
      <c r="B192" s="7">
        <v>326.49928377966972</v>
      </c>
      <c r="C192" s="7">
        <v>12.316823628956783</v>
      </c>
      <c r="D192" s="7">
        <f t="shared" si="4"/>
        <v>338.81610740862652</v>
      </c>
    </row>
    <row r="193" spans="1:4" x14ac:dyDescent="0.2">
      <c r="A193" s="5" t="s">
        <v>467</v>
      </c>
      <c r="B193" s="7">
        <v>325.09267372002211</v>
      </c>
      <c r="C193" s="7">
        <v>0</v>
      </c>
      <c r="D193" s="7">
        <f t="shared" si="4"/>
        <v>325.09267372002211</v>
      </c>
    </row>
    <row r="194" spans="1:4" x14ac:dyDescent="0.2">
      <c r="A194" s="5" t="s">
        <v>138</v>
      </c>
      <c r="B194" s="7">
        <v>85.329282367513599</v>
      </c>
      <c r="C194" s="7">
        <v>310.64408394932781</v>
      </c>
      <c r="D194" s="7">
        <f t="shared" si="4"/>
        <v>395.97336631684141</v>
      </c>
    </row>
    <row r="195" spans="1:4" x14ac:dyDescent="0.2">
      <c r="A195" s="5" t="s">
        <v>267</v>
      </c>
      <c r="B195" s="7">
        <v>316.72331287324999</v>
      </c>
      <c r="C195" s="7">
        <v>0</v>
      </c>
      <c r="D195" s="7">
        <f t="shared" si="4"/>
        <v>316.72331287324999</v>
      </c>
    </row>
    <row r="196" spans="1:4" x14ac:dyDescent="0.2">
      <c r="A196" s="5" t="s">
        <v>272</v>
      </c>
      <c r="B196" s="7">
        <v>316.72331287324999</v>
      </c>
      <c r="C196" s="7">
        <v>0</v>
      </c>
      <c r="D196" s="7">
        <f t="shared" si="4"/>
        <v>316.72331287324999</v>
      </c>
    </row>
    <row r="197" spans="1:4" x14ac:dyDescent="0.2">
      <c r="A197" s="5" t="s">
        <v>278</v>
      </c>
      <c r="B197" s="7">
        <v>316.72331287324999</v>
      </c>
      <c r="C197" s="7">
        <v>0</v>
      </c>
      <c r="D197" s="7">
        <f t="shared" si="4"/>
        <v>316.72331287324999</v>
      </c>
    </row>
    <row r="198" spans="1:4" x14ac:dyDescent="0.2">
      <c r="A198" s="5" t="s">
        <v>468</v>
      </c>
      <c r="B198" s="7">
        <v>306.77554747999091</v>
      </c>
      <c r="C198" s="7">
        <v>0</v>
      </c>
      <c r="D198" s="7">
        <f t="shared" si="4"/>
        <v>306.77554747999091</v>
      </c>
    </row>
    <row r="199" spans="1:4" x14ac:dyDescent="0.2">
      <c r="A199" s="5" t="s">
        <v>51</v>
      </c>
      <c r="B199" s="7">
        <v>304.27001553499923</v>
      </c>
      <c r="C199" s="7">
        <v>2.2202668848841926E-2</v>
      </c>
      <c r="D199" s="7">
        <f t="shared" si="4"/>
        <v>304.29221820384805</v>
      </c>
    </row>
    <row r="200" spans="1:4" x14ac:dyDescent="0.2">
      <c r="A200" s="5" t="s">
        <v>277</v>
      </c>
      <c r="B200" s="7">
        <v>304.2404601510147</v>
      </c>
      <c r="C200" s="7">
        <v>0</v>
      </c>
      <c r="D200" s="7">
        <f t="shared" si="4"/>
        <v>304.2404601510147</v>
      </c>
    </row>
    <row r="201" spans="1:4" x14ac:dyDescent="0.2">
      <c r="A201" s="5" t="s">
        <v>133</v>
      </c>
      <c r="B201" s="7">
        <v>0</v>
      </c>
      <c r="C201" s="7">
        <v>396.11013358489464</v>
      </c>
      <c r="D201" s="7">
        <f t="shared" si="4"/>
        <v>396.11013358489464</v>
      </c>
    </row>
    <row r="202" spans="1:4" x14ac:dyDescent="0.2">
      <c r="A202" s="5" t="s">
        <v>139</v>
      </c>
      <c r="B202" s="7">
        <v>0</v>
      </c>
      <c r="C202" s="7">
        <v>396.11013358489464</v>
      </c>
      <c r="D202" s="7">
        <f t="shared" si="4"/>
        <v>396.11013358489464</v>
      </c>
    </row>
    <row r="203" spans="1:4" x14ac:dyDescent="0.2">
      <c r="A203" s="5" t="s">
        <v>134</v>
      </c>
      <c r="B203" s="7">
        <v>0</v>
      </c>
      <c r="C203" s="7">
        <v>396.11013358489464</v>
      </c>
      <c r="D203" s="7">
        <f t="shared" ref="D203:D266" si="5">SUM(B203:C203)</f>
        <v>396.11013358489464</v>
      </c>
    </row>
    <row r="204" spans="1:4" x14ac:dyDescent="0.2">
      <c r="A204" s="5" t="s">
        <v>429</v>
      </c>
      <c r="B204" s="7">
        <v>295.11561482650558</v>
      </c>
      <c r="C204" s="7">
        <v>0</v>
      </c>
      <c r="D204" s="7">
        <f t="shared" si="5"/>
        <v>295.11561482650558</v>
      </c>
    </row>
    <row r="205" spans="1:4" x14ac:dyDescent="0.2">
      <c r="A205" s="5" t="s">
        <v>405</v>
      </c>
      <c r="B205" s="7">
        <v>288.49111426784719</v>
      </c>
      <c r="C205" s="7">
        <v>0</v>
      </c>
      <c r="D205" s="7">
        <f t="shared" si="5"/>
        <v>288.49111426784719</v>
      </c>
    </row>
    <row r="206" spans="1:4" x14ac:dyDescent="0.2">
      <c r="A206" s="5" t="s">
        <v>384</v>
      </c>
      <c r="B206" s="7">
        <v>281.15799934249446</v>
      </c>
      <c r="C206" s="7">
        <v>0</v>
      </c>
      <c r="D206" s="7">
        <f t="shared" si="5"/>
        <v>281.15799934249446</v>
      </c>
    </row>
    <row r="207" spans="1:4" x14ac:dyDescent="0.2">
      <c r="A207" s="5" t="s">
        <v>80</v>
      </c>
      <c r="B207" s="7">
        <v>281.15799934249446</v>
      </c>
      <c r="C207" s="7">
        <v>0</v>
      </c>
      <c r="D207" s="7">
        <f t="shared" si="5"/>
        <v>281.15799934249446</v>
      </c>
    </row>
    <row r="208" spans="1:4" x14ac:dyDescent="0.2">
      <c r="A208" s="5" t="s">
        <v>457</v>
      </c>
      <c r="B208" s="7">
        <v>268.17292452399874</v>
      </c>
      <c r="C208" s="7">
        <v>0.25532178218349244</v>
      </c>
      <c r="D208" s="7">
        <f t="shared" si="5"/>
        <v>268.42824630618225</v>
      </c>
    </row>
    <row r="209" spans="1:4" x14ac:dyDescent="0.2">
      <c r="A209" s="5" t="s">
        <v>406</v>
      </c>
      <c r="B209" s="7">
        <v>266.02926901721918</v>
      </c>
      <c r="C209" s="7">
        <v>0</v>
      </c>
      <c r="D209" s="7">
        <f t="shared" si="5"/>
        <v>266.02926901721918</v>
      </c>
    </row>
    <row r="210" spans="1:4" x14ac:dyDescent="0.2">
      <c r="A210" s="5" t="s">
        <v>387</v>
      </c>
      <c r="B210" s="7">
        <v>257.66926454765036</v>
      </c>
      <c r="C210" s="7">
        <v>0</v>
      </c>
      <c r="D210" s="7">
        <f t="shared" si="5"/>
        <v>257.66926454765036</v>
      </c>
    </row>
    <row r="211" spans="1:4" x14ac:dyDescent="0.2">
      <c r="A211" s="5" t="s">
        <v>213</v>
      </c>
      <c r="B211" s="7">
        <v>255.35764894942787</v>
      </c>
      <c r="C211" s="7">
        <v>0</v>
      </c>
      <c r="D211" s="7">
        <f t="shared" si="5"/>
        <v>255.35764894942787</v>
      </c>
    </row>
    <row r="212" spans="1:4" x14ac:dyDescent="0.2">
      <c r="A212" s="5" t="s">
        <v>402</v>
      </c>
      <c r="B212" s="7">
        <v>249.66058344577806</v>
      </c>
      <c r="C212" s="7">
        <v>0</v>
      </c>
      <c r="D212" s="7">
        <f t="shared" si="5"/>
        <v>249.66058344577806</v>
      </c>
    </row>
    <row r="213" spans="1:4" x14ac:dyDescent="0.2">
      <c r="A213" s="5" t="s">
        <v>469</v>
      </c>
      <c r="B213" s="7">
        <v>247.91881329578334</v>
      </c>
      <c r="C213" s="7">
        <v>0</v>
      </c>
      <c r="D213" s="7">
        <f t="shared" si="5"/>
        <v>247.91881329578334</v>
      </c>
    </row>
    <row r="214" spans="1:4" x14ac:dyDescent="0.2">
      <c r="A214" s="5" t="s">
        <v>447</v>
      </c>
      <c r="B214" s="7">
        <v>243.97258928462958</v>
      </c>
      <c r="C214" s="7">
        <v>0</v>
      </c>
      <c r="D214" s="7">
        <f t="shared" si="5"/>
        <v>243.97258928462958</v>
      </c>
    </row>
    <row r="215" spans="1:4" x14ac:dyDescent="0.2">
      <c r="A215" s="5" t="s">
        <v>400</v>
      </c>
      <c r="B215" s="7">
        <v>240.84293992683493</v>
      </c>
      <c r="C215" s="7">
        <v>0</v>
      </c>
      <c r="D215" s="7">
        <f t="shared" si="5"/>
        <v>240.84293992683493</v>
      </c>
    </row>
    <row r="216" spans="1:4" x14ac:dyDescent="0.2">
      <c r="A216" s="5" t="s">
        <v>409</v>
      </c>
      <c r="B216" s="7">
        <v>230.00126498875892</v>
      </c>
      <c r="C216" s="7">
        <v>2.7348707567565191</v>
      </c>
      <c r="D216" s="7">
        <f t="shared" si="5"/>
        <v>232.73613574551544</v>
      </c>
    </row>
    <row r="217" spans="1:4" x14ac:dyDescent="0.2">
      <c r="A217" s="5" t="s">
        <v>397</v>
      </c>
      <c r="B217" s="7">
        <v>230.59587904772113</v>
      </c>
      <c r="C217" s="7">
        <v>0</v>
      </c>
      <c r="D217" s="7">
        <f t="shared" si="5"/>
        <v>230.59587904772113</v>
      </c>
    </row>
    <row r="218" spans="1:4" x14ac:dyDescent="0.2">
      <c r="A218" s="5" t="s">
        <v>463</v>
      </c>
      <c r="B218" s="7">
        <v>225.29055076059169</v>
      </c>
      <c r="C218" s="7">
        <v>0</v>
      </c>
      <c r="D218" s="7">
        <f t="shared" si="5"/>
        <v>225.29055076059169</v>
      </c>
    </row>
    <row r="219" spans="1:4" x14ac:dyDescent="0.2">
      <c r="A219" s="5" t="s">
        <v>415</v>
      </c>
      <c r="B219" s="7">
        <v>219.32444416874566</v>
      </c>
      <c r="C219" s="7">
        <v>0</v>
      </c>
      <c r="D219" s="7">
        <f t="shared" si="5"/>
        <v>219.32444416874566</v>
      </c>
    </row>
    <row r="220" spans="1:4" x14ac:dyDescent="0.2">
      <c r="A220" s="5" t="s">
        <v>434</v>
      </c>
      <c r="B220" s="7">
        <v>219.32444416874566</v>
      </c>
      <c r="C220" s="7">
        <v>0</v>
      </c>
      <c r="D220" s="7">
        <f t="shared" si="5"/>
        <v>219.32444416874566</v>
      </c>
    </row>
    <row r="221" spans="1:4" x14ac:dyDescent="0.2">
      <c r="A221" s="5" t="s">
        <v>399</v>
      </c>
      <c r="B221" s="7">
        <v>218.03250628434188</v>
      </c>
      <c r="C221" s="7">
        <v>0</v>
      </c>
      <c r="D221" s="7">
        <f t="shared" si="5"/>
        <v>218.03250628434188</v>
      </c>
    </row>
    <row r="222" spans="1:4" x14ac:dyDescent="0.2">
      <c r="A222" s="5" t="s">
        <v>414</v>
      </c>
      <c r="B222" s="7">
        <v>209.77217347327749</v>
      </c>
      <c r="C222" s="7">
        <v>0</v>
      </c>
      <c r="D222" s="7">
        <f t="shared" si="5"/>
        <v>209.77217347327749</v>
      </c>
    </row>
    <row r="223" spans="1:4" x14ac:dyDescent="0.2">
      <c r="A223" s="5" t="s">
        <v>487</v>
      </c>
      <c r="B223" s="7">
        <v>0</v>
      </c>
      <c r="C223" s="7">
        <v>271.75581123317755</v>
      </c>
      <c r="D223" s="7">
        <f t="shared" si="5"/>
        <v>271.75581123317755</v>
      </c>
    </row>
    <row r="224" spans="1:4" x14ac:dyDescent="0.2">
      <c r="A224" s="5" t="s">
        <v>488</v>
      </c>
      <c r="B224" s="7">
        <v>0</v>
      </c>
      <c r="C224" s="7">
        <v>271.75581123317755</v>
      </c>
      <c r="D224" s="7">
        <f t="shared" si="5"/>
        <v>271.75581123317755</v>
      </c>
    </row>
    <row r="225" spans="1:4" x14ac:dyDescent="0.2">
      <c r="A225" s="5" t="s">
        <v>489</v>
      </c>
      <c r="B225" s="7">
        <v>0</v>
      </c>
      <c r="C225" s="7">
        <v>271.75581123317755</v>
      </c>
      <c r="D225" s="7">
        <f t="shared" si="5"/>
        <v>271.75581123317755</v>
      </c>
    </row>
    <row r="226" spans="1:4" x14ac:dyDescent="0.2">
      <c r="A226" s="5" t="s">
        <v>390</v>
      </c>
      <c r="B226" s="7">
        <v>199.52511259416366</v>
      </c>
      <c r="C226" s="7">
        <v>0</v>
      </c>
      <c r="D226" s="7">
        <f t="shared" si="5"/>
        <v>199.52511259416366</v>
      </c>
    </row>
    <row r="227" spans="1:4" x14ac:dyDescent="0.2">
      <c r="A227" s="5" t="s">
        <v>379</v>
      </c>
      <c r="B227" s="7">
        <v>193.49809453892934</v>
      </c>
      <c r="C227" s="7">
        <v>0</v>
      </c>
      <c r="D227" s="7">
        <f t="shared" si="5"/>
        <v>193.49809453892934</v>
      </c>
    </row>
    <row r="228" spans="1:4" x14ac:dyDescent="0.2">
      <c r="A228" s="5" t="s">
        <v>244</v>
      </c>
      <c r="B228" s="7">
        <v>188.91957533364052</v>
      </c>
      <c r="C228" s="7">
        <v>0</v>
      </c>
      <c r="D228" s="7">
        <f t="shared" si="5"/>
        <v>188.91957533364052</v>
      </c>
    </row>
    <row r="229" spans="1:4" x14ac:dyDescent="0.2">
      <c r="A229" s="5" t="s">
        <v>408</v>
      </c>
      <c r="B229" s="7">
        <v>188.91957533364052</v>
      </c>
      <c r="C229" s="7">
        <v>0</v>
      </c>
      <c r="D229" s="7">
        <f t="shared" si="5"/>
        <v>188.91957533364052</v>
      </c>
    </row>
    <row r="230" spans="1:4" x14ac:dyDescent="0.2">
      <c r="A230" s="5" t="s">
        <v>420</v>
      </c>
      <c r="B230" s="7">
        <v>188.91957533364052</v>
      </c>
      <c r="C230" s="7">
        <v>0</v>
      </c>
      <c r="D230" s="7">
        <f t="shared" si="5"/>
        <v>188.91957533364052</v>
      </c>
    </row>
    <row r="231" spans="1:4" x14ac:dyDescent="0.2">
      <c r="A231" s="5" t="s">
        <v>424</v>
      </c>
      <c r="B231" s="7">
        <v>188.91957533364052</v>
      </c>
      <c r="C231" s="7">
        <v>0</v>
      </c>
      <c r="D231" s="7">
        <f t="shared" si="5"/>
        <v>188.91957533364052</v>
      </c>
    </row>
    <row r="232" spans="1:4" x14ac:dyDescent="0.2">
      <c r="A232" s="5" t="s">
        <v>403</v>
      </c>
      <c r="B232" s="7">
        <v>178.57051501262239</v>
      </c>
      <c r="C232" s="7">
        <v>0</v>
      </c>
      <c r="D232" s="7">
        <f t="shared" si="5"/>
        <v>178.57051501262239</v>
      </c>
    </row>
    <row r="233" spans="1:4" x14ac:dyDescent="0.2">
      <c r="A233" s="5" t="s">
        <v>374</v>
      </c>
      <c r="B233" s="7">
        <v>178.57051501262239</v>
      </c>
      <c r="C233" s="7">
        <v>0</v>
      </c>
      <c r="D233" s="7">
        <f t="shared" si="5"/>
        <v>178.57051501262239</v>
      </c>
    </row>
    <row r="234" spans="1:4" x14ac:dyDescent="0.2">
      <c r="A234" s="5" t="s">
        <v>359</v>
      </c>
      <c r="B234" s="7">
        <v>173.75663858194102</v>
      </c>
      <c r="C234" s="7">
        <v>0</v>
      </c>
      <c r="D234" s="7">
        <f t="shared" si="5"/>
        <v>173.75663858194102</v>
      </c>
    </row>
    <row r="235" spans="1:4" x14ac:dyDescent="0.2">
      <c r="A235" s="5" t="s">
        <v>127</v>
      </c>
      <c r="B235" s="7">
        <v>89.920510501024779</v>
      </c>
      <c r="C235" s="7">
        <v>108.34804392874773</v>
      </c>
      <c r="D235" s="7">
        <f t="shared" si="5"/>
        <v>198.26855442977251</v>
      </c>
    </row>
    <row r="236" spans="1:4" x14ac:dyDescent="0.2">
      <c r="A236" s="5" t="s">
        <v>386</v>
      </c>
      <c r="B236" s="7">
        <v>167.14866551164022</v>
      </c>
      <c r="C236" s="7">
        <v>0</v>
      </c>
      <c r="D236" s="7">
        <f t="shared" si="5"/>
        <v>167.14866551164022</v>
      </c>
    </row>
    <row r="237" spans="1:4" x14ac:dyDescent="0.2">
      <c r="A237" s="5" t="s">
        <v>391</v>
      </c>
      <c r="B237" s="7">
        <v>167.14866551164022</v>
      </c>
      <c r="C237" s="7">
        <v>0</v>
      </c>
      <c r="D237" s="7">
        <f t="shared" si="5"/>
        <v>167.14866551164022</v>
      </c>
    </row>
    <row r="238" spans="1:4" x14ac:dyDescent="0.2">
      <c r="A238" s="5" t="s">
        <v>412</v>
      </c>
      <c r="B238" s="7">
        <v>167.14866551164022</v>
      </c>
      <c r="C238" s="7">
        <v>0</v>
      </c>
      <c r="D238" s="7">
        <f t="shared" si="5"/>
        <v>167.14866551164022</v>
      </c>
    </row>
    <row r="239" spans="1:4" x14ac:dyDescent="0.2">
      <c r="A239" s="5" t="s">
        <v>430</v>
      </c>
      <c r="B239" s="7">
        <v>167.14866551164022</v>
      </c>
      <c r="C239" s="7">
        <v>0</v>
      </c>
      <c r="D239" s="7">
        <f t="shared" si="5"/>
        <v>167.14866551164022</v>
      </c>
    </row>
    <row r="240" spans="1:4" x14ac:dyDescent="0.2">
      <c r="A240" s="5" t="s">
        <v>217</v>
      </c>
      <c r="B240" s="7">
        <v>167.14866551164022</v>
      </c>
      <c r="C240" s="7">
        <v>0</v>
      </c>
      <c r="D240" s="7">
        <f t="shared" si="5"/>
        <v>167.14866551164022</v>
      </c>
    </row>
    <row r="241" spans="1:4" x14ac:dyDescent="0.2">
      <c r="A241" s="5" t="s">
        <v>436</v>
      </c>
      <c r="B241" s="7">
        <v>167.14866551164022</v>
      </c>
      <c r="C241" s="7">
        <v>0</v>
      </c>
      <c r="D241" s="7">
        <f t="shared" si="5"/>
        <v>167.14866551164022</v>
      </c>
    </row>
    <row r="242" spans="1:4" x14ac:dyDescent="0.2">
      <c r="A242" s="5" t="s">
        <v>431</v>
      </c>
      <c r="B242" s="7">
        <v>165.54216016302112</v>
      </c>
      <c r="C242" s="7">
        <v>0</v>
      </c>
      <c r="D242" s="7">
        <f t="shared" si="5"/>
        <v>165.54216016302112</v>
      </c>
    </row>
    <row r="243" spans="1:4" x14ac:dyDescent="0.2">
      <c r="A243" s="5" t="s">
        <v>450</v>
      </c>
      <c r="B243" s="7">
        <v>164.69810002053731</v>
      </c>
      <c r="C243" s="7">
        <v>0</v>
      </c>
      <c r="D243" s="7">
        <f t="shared" si="5"/>
        <v>164.69810002053731</v>
      </c>
    </row>
    <row r="244" spans="1:4" x14ac:dyDescent="0.2">
      <c r="A244" s="5" t="s">
        <v>380</v>
      </c>
      <c r="B244" s="7">
        <v>161.83284070849942</v>
      </c>
      <c r="C244" s="7">
        <v>0</v>
      </c>
      <c r="D244" s="7">
        <f t="shared" si="5"/>
        <v>161.83284070849942</v>
      </c>
    </row>
    <row r="245" spans="1:4" x14ac:dyDescent="0.2">
      <c r="A245" s="5" t="s">
        <v>135</v>
      </c>
      <c r="B245" s="7">
        <v>0</v>
      </c>
      <c r="C245" s="7">
        <v>202.60978190695366</v>
      </c>
      <c r="D245" s="7">
        <f t="shared" si="5"/>
        <v>202.60978190695366</v>
      </c>
    </row>
    <row r="246" spans="1:4" x14ac:dyDescent="0.2">
      <c r="A246" s="5" t="s">
        <v>136</v>
      </c>
      <c r="B246" s="7">
        <v>0</v>
      </c>
      <c r="C246" s="7">
        <v>202.60978190695366</v>
      </c>
      <c r="D246" s="7">
        <f t="shared" si="5"/>
        <v>202.60978190695366</v>
      </c>
    </row>
    <row r="247" spans="1:4" x14ac:dyDescent="0.2">
      <c r="A247" s="5" t="s">
        <v>411</v>
      </c>
      <c r="B247" s="7">
        <v>144.91708984319152</v>
      </c>
      <c r="C247" s="7">
        <v>0</v>
      </c>
      <c r="D247" s="7">
        <f t="shared" si="5"/>
        <v>144.91708984319152</v>
      </c>
    </row>
    <row r="248" spans="1:4" x14ac:dyDescent="0.2">
      <c r="A248" s="5" t="s">
        <v>435</v>
      </c>
      <c r="B248" s="7">
        <v>144.91708984319152</v>
      </c>
      <c r="C248" s="7">
        <v>0</v>
      </c>
      <c r="D248" s="7">
        <f t="shared" si="5"/>
        <v>144.91708984319152</v>
      </c>
    </row>
    <row r="249" spans="1:4" x14ac:dyDescent="0.2">
      <c r="A249" s="5" t="s">
        <v>441</v>
      </c>
      <c r="B249" s="7">
        <v>144.91708984319152</v>
      </c>
      <c r="C249" s="7">
        <v>0</v>
      </c>
      <c r="D249" s="7">
        <f t="shared" si="5"/>
        <v>144.91708984319152</v>
      </c>
    </row>
    <row r="250" spans="1:4" x14ac:dyDescent="0.2">
      <c r="A250" s="5" t="s">
        <v>129</v>
      </c>
      <c r="B250" s="7">
        <v>127.51722337174257</v>
      </c>
      <c r="C250" s="7">
        <v>22.663146495737561</v>
      </c>
      <c r="D250" s="7">
        <f t="shared" si="5"/>
        <v>150.18036986748012</v>
      </c>
    </row>
    <row r="251" spans="1:4" x14ac:dyDescent="0.2">
      <c r="A251" s="5" t="s">
        <v>477</v>
      </c>
      <c r="B251" s="7">
        <v>144.21570314215595</v>
      </c>
      <c r="C251" s="7">
        <v>0</v>
      </c>
      <c r="D251" s="7">
        <f t="shared" si="5"/>
        <v>144.21570314215595</v>
      </c>
    </row>
    <row r="252" spans="1:4" x14ac:dyDescent="0.2">
      <c r="A252" s="5" t="s">
        <v>396</v>
      </c>
      <c r="B252" s="7">
        <v>131.04380164955882</v>
      </c>
      <c r="C252" s="7">
        <v>1.8259467733625052</v>
      </c>
      <c r="D252" s="7">
        <f t="shared" si="5"/>
        <v>132.86974842292133</v>
      </c>
    </row>
    <row r="253" spans="1:4" x14ac:dyDescent="0.2">
      <c r="A253" s="5" t="s">
        <v>449</v>
      </c>
      <c r="B253" s="7">
        <v>132.07287193546355</v>
      </c>
      <c r="C253" s="7">
        <v>0</v>
      </c>
      <c r="D253" s="7">
        <f t="shared" si="5"/>
        <v>132.07287193546355</v>
      </c>
    </row>
    <row r="254" spans="1:4" x14ac:dyDescent="0.2">
      <c r="A254" s="5" t="s">
        <v>385</v>
      </c>
      <c r="B254" s="7">
        <v>131.63498624337598</v>
      </c>
      <c r="C254" s="7">
        <v>0</v>
      </c>
      <c r="D254" s="7">
        <f t="shared" si="5"/>
        <v>131.63498624337598</v>
      </c>
    </row>
    <row r="255" spans="1:4" x14ac:dyDescent="0.2">
      <c r="A255" s="5" t="s">
        <v>382</v>
      </c>
      <c r="B255" s="7">
        <v>119.72750095117526</v>
      </c>
      <c r="C255" s="7">
        <v>0</v>
      </c>
      <c r="D255" s="7">
        <f t="shared" si="5"/>
        <v>119.72750095117526</v>
      </c>
    </row>
    <row r="256" spans="1:4" x14ac:dyDescent="0.2">
      <c r="A256" s="5" t="s">
        <v>75</v>
      </c>
      <c r="B256" s="7">
        <v>118.50932371355306</v>
      </c>
      <c r="C256" s="7">
        <v>0.39969704195919825</v>
      </c>
      <c r="D256" s="7">
        <f t="shared" si="5"/>
        <v>118.90902075551226</v>
      </c>
    </row>
    <row r="257" spans="1:4" x14ac:dyDescent="0.2">
      <c r="A257" s="5" t="s">
        <v>375</v>
      </c>
      <c r="B257" s="7">
        <v>111.54011213984933</v>
      </c>
      <c r="C257" s="7">
        <v>0</v>
      </c>
      <c r="D257" s="7">
        <f t="shared" si="5"/>
        <v>111.54011213984933</v>
      </c>
    </row>
    <row r="258" spans="1:4" x14ac:dyDescent="0.2">
      <c r="A258" s="5" t="s">
        <v>394</v>
      </c>
      <c r="B258" s="7">
        <v>109.89109590138423</v>
      </c>
      <c r="C258" s="7">
        <v>0</v>
      </c>
      <c r="D258" s="7">
        <f t="shared" si="5"/>
        <v>109.89109590138423</v>
      </c>
    </row>
    <row r="259" spans="1:4" x14ac:dyDescent="0.2">
      <c r="A259" s="5" t="s">
        <v>395</v>
      </c>
      <c r="B259" s="7">
        <v>109.89109590138423</v>
      </c>
      <c r="C259" s="7">
        <v>0</v>
      </c>
      <c r="D259" s="7">
        <f t="shared" si="5"/>
        <v>109.89109590138423</v>
      </c>
    </row>
    <row r="260" spans="1:4" x14ac:dyDescent="0.2">
      <c r="A260" s="5" t="s">
        <v>428</v>
      </c>
      <c r="B260" s="7">
        <v>109.89109590138423</v>
      </c>
      <c r="C260" s="7">
        <v>0</v>
      </c>
      <c r="D260" s="7">
        <f t="shared" si="5"/>
        <v>109.89109590138423</v>
      </c>
    </row>
    <row r="261" spans="1:4" x14ac:dyDescent="0.2">
      <c r="A261" s="5" t="s">
        <v>432</v>
      </c>
      <c r="B261" s="7">
        <v>109.89109590138423</v>
      </c>
      <c r="C261" s="7">
        <v>0</v>
      </c>
      <c r="D261" s="7">
        <f t="shared" si="5"/>
        <v>109.89109590138423</v>
      </c>
    </row>
    <row r="262" spans="1:4" x14ac:dyDescent="0.2">
      <c r="A262" s="5" t="s">
        <v>480</v>
      </c>
      <c r="B262" s="7">
        <v>105.46328766370502</v>
      </c>
      <c r="C262" s="7">
        <v>0</v>
      </c>
      <c r="D262" s="7">
        <f t="shared" si="5"/>
        <v>105.46328766370502</v>
      </c>
    </row>
    <row r="263" spans="1:4" x14ac:dyDescent="0.2">
      <c r="A263" s="5" t="s">
        <v>398</v>
      </c>
      <c r="B263" s="7">
        <v>99.463429343650034</v>
      </c>
      <c r="C263" s="7">
        <v>0</v>
      </c>
      <c r="D263" s="7">
        <f t="shared" si="5"/>
        <v>99.463429343650034</v>
      </c>
    </row>
    <row r="264" spans="1:4" x14ac:dyDescent="0.2">
      <c r="A264" s="5" t="s">
        <v>407</v>
      </c>
      <c r="B264" s="7">
        <v>99.463429343650034</v>
      </c>
      <c r="C264" s="7">
        <v>0</v>
      </c>
      <c r="D264" s="7">
        <f t="shared" si="5"/>
        <v>99.463429343650034</v>
      </c>
    </row>
    <row r="265" spans="1:4" x14ac:dyDescent="0.2">
      <c r="A265" s="5" t="s">
        <v>410</v>
      </c>
      <c r="B265" s="7">
        <v>99.463429343650034</v>
      </c>
      <c r="C265" s="7">
        <v>0</v>
      </c>
      <c r="D265" s="7">
        <f t="shared" si="5"/>
        <v>99.463429343650034</v>
      </c>
    </row>
    <row r="266" spans="1:4" x14ac:dyDescent="0.2">
      <c r="A266" s="5" t="s">
        <v>417</v>
      </c>
      <c r="B266" s="7">
        <v>99.463429343650034</v>
      </c>
      <c r="C266" s="7">
        <v>0</v>
      </c>
      <c r="D266" s="7">
        <f t="shared" si="5"/>
        <v>99.463429343650034</v>
      </c>
    </row>
    <row r="267" spans="1:4" x14ac:dyDescent="0.2">
      <c r="A267" s="5" t="s">
        <v>427</v>
      </c>
      <c r="B267" s="7">
        <v>99.463429343650034</v>
      </c>
      <c r="C267" s="7">
        <v>0</v>
      </c>
      <c r="D267" s="7">
        <f t="shared" ref="D267:D330" si="6">SUM(B267:C267)</f>
        <v>99.463429343650034</v>
      </c>
    </row>
    <row r="268" spans="1:4" x14ac:dyDescent="0.2">
      <c r="A268" s="5" t="s">
        <v>443</v>
      </c>
      <c r="B268" s="7">
        <v>99.463429343650034</v>
      </c>
      <c r="C268" s="7">
        <v>0</v>
      </c>
      <c r="D268" s="7">
        <f t="shared" si="6"/>
        <v>99.463429343650034</v>
      </c>
    </row>
    <row r="269" spans="1:4" x14ac:dyDescent="0.2">
      <c r="A269" s="5" t="s">
        <v>440</v>
      </c>
      <c r="B269" s="7">
        <v>89.920510501024779</v>
      </c>
      <c r="C269" s="7">
        <v>0</v>
      </c>
      <c r="D269" s="7">
        <f t="shared" si="6"/>
        <v>89.920510501024779</v>
      </c>
    </row>
    <row r="270" spans="1:4" x14ac:dyDescent="0.2">
      <c r="A270" s="5" t="s">
        <v>442</v>
      </c>
      <c r="B270" s="7">
        <v>88.371073171676912</v>
      </c>
      <c r="C270" s="7">
        <v>0</v>
      </c>
      <c r="D270" s="7">
        <f t="shared" si="6"/>
        <v>88.371073171676912</v>
      </c>
    </row>
    <row r="271" spans="1:4" x14ac:dyDescent="0.2">
      <c r="A271" s="5" t="s">
        <v>13</v>
      </c>
      <c r="B271" s="7">
        <v>86.169295469664647</v>
      </c>
      <c r="C271" s="7">
        <v>0</v>
      </c>
      <c r="D271" s="7">
        <f t="shared" si="6"/>
        <v>86.169295469664647</v>
      </c>
    </row>
    <row r="272" spans="1:4" x14ac:dyDescent="0.2">
      <c r="A272" s="5" t="s">
        <v>476</v>
      </c>
      <c r="B272" s="7">
        <v>83.929605890101882</v>
      </c>
      <c r="C272" s="7">
        <v>0</v>
      </c>
      <c r="D272" s="7">
        <f t="shared" si="6"/>
        <v>83.929605890101882</v>
      </c>
    </row>
    <row r="273" spans="1:4" x14ac:dyDescent="0.2">
      <c r="A273" s="5" t="s">
        <v>121</v>
      </c>
      <c r="B273" s="7">
        <v>0</v>
      </c>
      <c r="C273" s="7">
        <v>108.34804392874773</v>
      </c>
      <c r="D273" s="7">
        <f t="shared" si="6"/>
        <v>108.34804392874773</v>
      </c>
    </row>
    <row r="274" spans="1:4" x14ac:dyDescent="0.2">
      <c r="A274" s="5" t="s">
        <v>110</v>
      </c>
      <c r="B274" s="7">
        <v>0</v>
      </c>
      <c r="C274" s="7">
        <v>108.34804392874773</v>
      </c>
      <c r="D274" s="7">
        <f t="shared" si="6"/>
        <v>108.34804392874773</v>
      </c>
    </row>
    <row r="275" spans="1:4" x14ac:dyDescent="0.2">
      <c r="A275" s="5" t="s">
        <v>111</v>
      </c>
      <c r="B275" s="7">
        <v>0</v>
      </c>
      <c r="C275" s="7">
        <v>108.34804392874773</v>
      </c>
      <c r="D275" s="7">
        <f t="shared" si="6"/>
        <v>108.34804392874773</v>
      </c>
    </row>
    <row r="276" spans="1:4" x14ac:dyDescent="0.2">
      <c r="A276" s="5" t="s">
        <v>112</v>
      </c>
      <c r="B276" s="7">
        <v>0</v>
      </c>
      <c r="C276" s="7">
        <v>108.34804392874773</v>
      </c>
      <c r="D276" s="7">
        <f t="shared" si="6"/>
        <v>108.34804392874773</v>
      </c>
    </row>
    <row r="277" spans="1:4" x14ac:dyDescent="0.2">
      <c r="A277" s="5" t="s">
        <v>113</v>
      </c>
      <c r="B277" s="7">
        <v>0</v>
      </c>
      <c r="C277" s="7">
        <v>108.34804392874773</v>
      </c>
      <c r="D277" s="7">
        <f t="shared" si="6"/>
        <v>108.34804392874773</v>
      </c>
    </row>
    <row r="278" spans="1:4" x14ac:dyDescent="0.2">
      <c r="A278" s="5" t="s">
        <v>383</v>
      </c>
      <c r="B278" s="7">
        <v>77.943406613942713</v>
      </c>
      <c r="C278" s="7">
        <v>0</v>
      </c>
      <c r="D278" s="7">
        <f t="shared" si="6"/>
        <v>77.943406613942713</v>
      </c>
    </row>
    <row r="279" spans="1:4" x14ac:dyDescent="0.2">
      <c r="A279" s="5" t="s">
        <v>389</v>
      </c>
      <c r="B279" s="7">
        <v>77.943406613942713</v>
      </c>
      <c r="C279" s="7">
        <v>0</v>
      </c>
      <c r="D279" s="7">
        <f t="shared" si="6"/>
        <v>77.943406613942713</v>
      </c>
    </row>
    <row r="280" spans="1:4" x14ac:dyDescent="0.2">
      <c r="A280" s="5" t="s">
        <v>393</v>
      </c>
      <c r="B280" s="7">
        <v>77.943406613942713</v>
      </c>
      <c r="C280" s="7">
        <v>0</v>
      </c>
      <c r="D280" s="7">
        <f t="shared" si="6"/>
        <v>77.943406613942713</v>
      </c>
    </row>
    <row r="281" spans="1:4" x14ac:dyDescent="0.2">
      <c r="A281" s="5" t="s">
        <v>413</v>
      </c>
      <c r="B281" s="7">
        <v>77.943406613942713</v>
      </c>
      <c r="C281" s="7">
        <v>0</v>
      </c>
      <c r="D281" s="7">
        <f t="shared" si="6"/>
        <v>77.943406613942713</v>
      </c>
    </row>
    <row r="282" spans="1:4" x14ac:dyDescent="0.2">
      <c r="A282" s="5" t="s">
        <v>433</v>
      </c>
      <c r="B282" s="7">
        <v>77.943406613942713</v>
      </c>
      <c r="C282" s="7">
        <v>0</v>
      </c>
      <c r="D282" s="7">
        <f t="shared" si="6"/>
        <v>77.943406613942713</v>
      </c>
    </row>
    <row r="283" spans="1:4" x14ac:dyDescent="0.2">
      <c r="A283" s="5" t="s">
        <v>437</v>
      </c>
      <c r="B283" s="7">
        <v>77.943406613942713</v>
      </c>
      <c r="C283" s="7">
        <v>0</v>
      </c>
      <c r="D283" s="7">
        <f t="shared" si="6"/>
        <v>77.943406613942713</v>
      </c>
    </row>
    <row r="284" spans="1:4" x14ac:dyDescent="0.2">
      <c r="A284" s="5" t="s">
        <v>454</v>
      </c>
      <c r="B284" s="7">
        <v>73.667553542969287</v>
      </c>
      <c r="C284" s="7">
        <v>3.6279134170273144</v>
      </c>
      <c r="D284" s="7">
        <f t="shared" si="6"/>
        <v>77.295466959996602</v>
      </c>
    </row>
    <row r="285" spans="1:4" x14ac:dyDescent="0.2">
      <c r="A285" s="5" t="s">
        <v>241</v>
      </c>
      <c r="B285" s="7">
        <v>68.184601130689913</v>
      </c>
      <c r="C285" s="7">
        <v>0</v>
      </c>
      <c r="D285" s="7">
        <f t="shared" si="6"/>
        <v>68.184601130689913</v>
      </c>
    </row>
    <row r="286" spans="1:4" x14ac:dyDescent="0.2">
      <c r="A286" s="5" t="s">
        <v>416</v>
      </c>
      <c r="B286" s="7">
        <v>68.184601130689913</v>
      </c>
      <c r="C286" s="7">
        <v>0</v>
      </c>
      <c r="D286" s="7">
        <f t="shared" si="6"/>
        <v>68.184601130689913</v>
      </c>
    </row>
    <row r="287" spans="1:4" x14ac:dyDescent="0.2">
      <c r="A287" s="5" t="s">
        <v>438</v>
      </c>
      <c r="B287" s="7">
        <v>68.184601130689913</v>
      </c>
      <c r="C287" s="7">
        <v>0</v>
      </c>
      <c r="D287" s="7">
        <f t="shared" si="6"/>
        <v>68.184601130689913</v>
      </c>
    </row>
    <row r="288" spans="1:4" x14ac:dyDescent="0.2">
      <c r="A288" s="5" t="s">
        <v>445</v>
      </c>
      <c r="B288" s="7">
        <v>64.910905188080889</v>
      </c>
      <c r="C288" s="7">
        <v>0</v>
      </c>
      <c r="D288" s="7">
        <f t="shared" si="6"/>
        <v>64.910905188080889</v>
      </c>
    </row>
    <row r="289" spans="1:4" x14ac:dyDescent="0.2">
      <c r="A289" s="5" t="s">
        <v>479</v>
      </c>
      <c r="B289" s="7">
        <v>64.910905188080889</v>
      </c>
      <c r="C289" s="7">
        <v>0</v>
      </c>
      <c r="D289" s="7">
        <f t="shared" si="6"/>
        <v>64.910905188080889</v>
      </c>
    </row>
    <row r="290" spans="1:4" x14ac:dyDescent="0.2">
      <c r="A290" s="5" t="s">
        <v>392</v>
      </c>
      <c r="B290" s="7">
        <v>61.302309305844886</v>
      </c>
      <c r="C290" s="7">
        <v>0</v>
      </c>
      <c r="D290" s="7">
        <f t="shared" si="6"/>
        <v>61.302309305844886</v>
      </c>
    </row>
    <row r="291" spans="1:4" x14ac:dyDescent="0.2">
      <c r="A291" s="5" t="s">
        <v>444</v>
      </c>
      <c r="B291" s="7">
        <v>58.536719390131253</v>
      </c>
      <c r="C291" s="7">
        <v>0</v>
      </c>
      <c r="D291" s="7">
        <f t="shared" si="6"/>
        <v>58.536719390131253</v>
      </c>
    </row>
    <row r="292" spans="1:4" x14ac:dyDescent="0.2">
      <c r="A292" s="5" t="s">
        <v>461</v>
      </c>
      <c r="B292" s="7">
        <v>48.830082043890926</v>
      </c>
      <c r="C292" s="7">
        <v>0</v>
      </c>
      <c r="D292" s="7">
        <f t="shared" si="6"/>
        <v>48.830082043890926</v>
      </c>
    </row>
    <row r="293" spans="1:4" x14ac:dyDescent="0.2">
      <c r="A293" s="5" t="s">
        <v>103</v>
      </c>
      <c r="B293" s="7">
        <v>47.720423851436955</v>
      </c>
      <c r="C293" s="7">
        <v>1.7284581688103266E-2</v>
      </c>
      <c r="D293" s="7">
        <f t="shared" si="6"/>
        <v>47.737708433125057</v>
      </c>
    </row>
    <row r="294" spans="1:4" x14ac:dyDescent="0.2">
      <c r="A294" s="5" t="s">
        <v>446</v>
      </c>
      <c r="B294" s="7">
        <v>47.037496540628268</v>
      </c>
      <c r="C294" s="7">
        <v>0</v>
      </c>
      <c r="D294" s="7">
        <f t="shared" si="6"/>
        <v>47.037496540628268</v>
      </c>
    </row>
    <row r="295" spans="1:4" x14ac:dyDescent="0.2">
      <c r="A295" s="5" t="s">
        <v>458</v>
      </c>
      <c r="B295" s="7">
        <v>43.250975663279078</v>
      </c>
      <c r="C295" s="7">
        <v>2.1427535546334202E-3</v>
      </c>
      <c r="D295" s="7">
        <f t="shared" si="6"/>
        <v>43.253118416833715</v>
      </c>
    </row>
    <row r="296" spans="1:4" x14ac:dyDescent="0.2">
      <c r="A296" s="5" t="s">
        <v>218</v>
      </c>
      <c r="B296" s="7">
        <v>30.782668759568171</v>
      </c>
      <c r="C296" s="7">
        <v>9.7697845995964467</v>
      </c>
      <c r="D296" s="7">
        <f t="shared" si="6"/>
        <v>40.552453359164616</v>
      </c>
    </row>
    <row r="297" spans="1:4" x14ac:dyDescent="0.2">
      <c r="A297" s="5" t="s">
        <v>481</v>
      </c>
      <c r="B297" s="7">
        <v>30.395446854676823</v>
      </c>
      <c r="C297" s="7">
        <v>0</v>
      </c>
      <c r="D297" s="7">
        <f t="shared" si="6"/>
        <v>30.395446854676823</v>
      </c>
    </row>
    <row r="298" spans="1:4" x14ac:dyDescent="0.2">
      <c r="A298" s="5" t="s">
        <v>453</v>
      </c>
      <c r="B298" s="7">
        <v>25.800350393066633</v>
      </c>
      <c r="C298" s="7">
        <v>0</v>
      </c>
      <c r="D298" s="7">
        <f t="shared" si="6"/>
        <v>25.800350393066633</v>
      </c>
    </row>
    <row r="299" spans="1:4" x14ac:dyDescent="0.2">
      <c r="A299" s="5" t="s">
        <v>464</v>
      </c>
      <c r="B299" s="7">
        <v>25.066609991170218</v>
      </c>
      <c r="C299" s="7">
        <v>0</v>
      </c>
      <c r="D299" s="7">
        <f t="shared" si="6"/>
        <v>25.066609991170218</v>
      </c>
    </row>
    <row r="300" spans="1:4" x14ac:dyDescent="0.2">
      <c r="A300" s="5" t="s">
        <v>478</v>
      </c>
      <c r="B300" s="7">
        <v>19.808975248667373</v>
      </c>
      <c r="C300" s="7">
        <v>0</v>
      </c>
      <c r="D300" s="7">
        <f t="shared" si="6"/>
        <v>19.808975248667373</v>
      </c>
    </row>
    <row r="301" spans="1:4" x14ac:dyDescent="0.2">
      <c r="A301" s="5" t="s">
        <v>485</v>
      </c>
      <c r="B301" s="7">
        <v>19.501554011624432</v>
      </c>
      <c r="C301" s="7">
        <v>0</v>
      </c>
      <c r="D301" s="7">
        <f t="shared" si="6"/>
        <v>19.501554011624432</v>
      </c>
    </row>
    <row r="302" spans="1:4" x14ac:dyDescent="0.2">
      <c r="A302" s="5" t="s">
        <v>486</v>
      </c>
      <c r="B302" s="7">
        <v>19.501554011624432</v>
      </c>
      <c r="C302" s="7">
        <v>0</v>
      </c>
      <c r="D302" s="7">
        <f t="shared" si="6"/>
        <v>19.501554011624432</v>
      </c>
    </row>
    <row r="303" spans="1:4" x14ac:dyDescent="0.2">
      <c r="A303" s="5" t="s">
        <v>360</v>
      </c>
      <c r="B303" s="7">
        <v>12.077078677729883</v>
      </c>
      <c r="C303" s="7">
        <v>0</v>
      </c>
      <c r="D303" s="7">
        <f t="shared" si="6"/>
        <v>12.077078677729883</v>
      </c>
    </row>
    <row r="304" spans="1:4" x14ac:dyDescent="0.2">
      <c r="A304" s="5" t="s">
        <v>466</v>
      </c>
      <c r="B304" s="7">
        <v>0</v>
      </c>
      <c r="C304" s="7">
        <v>15.77331230682433</v>
      </c>
      <c r="D304" s="7">
        <f t="shared" si="6"/>
        <v>15.77331230682433</v>
      </c>
    </row>
    <row r="305" spans="1:4" x14ac:dyDescent="0.2">
      <c r="A305" s="5" t="s">
        <v>216</v>
      </c>
      <c r="B305" s="7">
        <v>11.307835620169197</v>
      </c>
      <c r="C305" s="7">
        <v>0</v>
      </c>
      <c r="D305" s="7">
        <f t="shared" si="6"/>
        <v>11.307835620169197</v>
      </c>
    </row>
    <row r="306" spans="1:4" x14ac:dyDescent="0.2">
      <c r="A306" s="5" t="s">
        <v>482</v>
      </c>
      <c r="B306" s="7">
        <v>8.1034551402980952</v>
      </c>
      <c r="C306" s="7">
        <v>0</v>
      </c>
      <c r="D306" s="7">
        <f t="shared" si="6"/>
        <v>8.1034551402980952</v>
      </c>
    </row>
    <row r="307" spans="1:4" x14ac:dyDescent="0.2">
      <c r="A307" s="5" t="s">
        <v>465</v>
      </c>
      <c r="B307" s="7">
        <v>8.1034551402980952</v>
      </c>
      <c r="C307" s="7">
        <v>0</v>
      </c>
      <c r="D307" s="7">
        <f t="shared" si="6"/>
        <v>8.1034551402980952</v>
      </c>
    </row>
    <row r="308" spans="1:4" x14ac:dyDescent="0.2">
      <c r="A308" s="5" t="s">
        <v>483</v>
      </c>
      <c r="B308" s="7">
        <v>8.1034551402980952</v>
      </c>
      <c r="C308" s="7">
        <v>0</v>
      </c>
      <c r="D308" s="7">
        <f t="shared" si="6"/>
        <v>8.1034551402980952</v>
      </c>
    </row>
    <row r="309" spans="1:4" x14ac:dyDescent="0.2">
      <c r="A309" s="5" t="s">
        <v>484</v>
      </c>
      <c r="B309" s="7">
        <v>8.1034551402980952</v>
      </c>
      <c r="C309" s="7">
        <v>0</v>
      </c>
      <c r="D309" s="7">
        <f t="shared" si="6"/>
        <v>8.1034551402980952</v>
      </c>
    </row>
    <row r="310" spans="1:4" x14ac:dyDescent="0.2">
      <c r="A310" s="5" t="s">
        <v>123</v>
      </c>
      <c r="B310" s="7">
        <v>0</v>
      </c>
      <c r="C310" s="7">
        <v>9.2376154943230393</v>
      </c>
      <c r="D310" s="7">
        <f t="shared" si="6"/>
        <v>9.2376154943230393</v>
      </c>
    </row>
    <row r="311" spans="1:4" x14ac:dyDescent="0.2">
      <c r="A311" s="5" t="s">
        <v>115</v>
      </c>
      <c r="B311" s="7">
        <v>0</v>
      </c>
      <c r="C311" s="7">
        <v>8.1823679915160916</v>
      </c>
      <c r="D311" s="7">
        <f t="shared" si="6"/>
        <v>8.1823679915160916</v>
      </c>
    </row>
    <row r="312" spans="1:4" x14ac:dyDescent="0.2">
      <c r="A312" s="5" t="s">
        <v>117</v>
      </c>
      <c r="B312" s="7">
        <v>0</v>
      </c>
      <c r="C312" s="7">
        <v>8.1823679915160916</v>
      </c>
      <c r="D312" s="7">
        <f t="shared" si="6"/>
        <v>8.1823679915160916</v>
      </c>
    </row>
    <row r="313" spans="1:4" x14ac:dyDescent="0.2">
      <c r="A313" s="5" t="s">
        <v>114</v>
      </c>
      <c r="B313" s="7">
        <v>0</v>
      </c>
      <c r="C313" s="7">
        <v>5.8766508590168351</v>
      </c>
      <c r="D313" s="7">
        <f t="shared" si="6"/>
        <v>5.8766508590168351</v>
      </c>
    </row>
    <row r="314" spans="1:4" x14ac:dyDescent="0.2">
      <c r="A314" s="5" t="s">
        <v>116</v>
      </c>
      <c r="B314" s="7">
        <v>0</v>
      </c>
      <c r="C314" s="7">
        <v>5.8766508590168351</v>
      </c>
      <c r="D314" s="7">
        <f t="shared" si="6"/>
        <v>5.8766508590168351</v>
      </c>
    </row>
    <row r="315" spans="1:4" x14ac:dyDescent="0.2">
      <c r="A315" s="5" t="s">
        <v>118</v>
      </c>
      <c r="B315" s="7">
        <v>0</v>
      </c>
      <c r="C315" s="7">
        <v>5.8766508590168351</v>
      </c>
      <c r="D315" s="7">
        <f t="shared" si="6"/>
        <v>5.8766508590168351</v>
      </c>
    </row>
    <row r="316" spans="1:4" x14ac:dyDescent="0.2">
      <c r="A316" s="5" t="s">
        <v>490</v>
      </c>
      <c r="B316" s="7">
        <v>0</v>
      </c>
      <c r="C316" s="7">
        <v>0.915913547483868</v>
      </c>
      <c r="D316" s="7">
        <f t="shared" si="6"/>
        <v>0.915913547483868</v>
      </c>
    </row>
    <row r="317" spans="1:4" x14ac:dyDescent="0.2">
      <c r="A317" s="5" t="s">
        <v>491</v>
      </c>
      <c r="B317" s="7">
        <v>0</v>
      </c>
      <c r="C317" s="7">
        <v>0.915913547483868</v>
      </c>
      <c r="D317" s="7">
        <f t="shared" si="6"/>
        <v>0.915913547483868</v>
      </c>
    </row>
    <row r="318" spans="1:4" x14ac:dyDescent="0.2">
      <c r="A318" s="5" t="s">
        <v>492</v>
      </c>
      <c r="B318" s="7">
        <v>0</v>
      </c>
      <c r="C318" s="7">
        <v>0.915913547483868</v>
      </c>
      <c r="D318" s="7">
        <f t="shared" si="6"/>
        <v>0.915913547483868</v>
      </c>
    </row>
    <row r="319" spans="1:4" x14ac:dyDescent="0.2">
      <c r="A319" s="5" t="s">
        <v>493</v>
      </c>
      <c r="B319" s="7">
        <v>0</v>
      </c>
      <c r="C319" s="7">
        <v>0.915913547483868</v>
      </c>
      <c r="D319" s="7">
        <f t="shared" si="6"/>
        <v>0.915913547483868</v>
      </c>
    </row>
    <row r="320" spans="1:4" x14ac:dyDescent="0.2">
      <c r="A320" s="5" t="s">
        <v>494</v>
      </c>
      <c r="B320" s="7">
        <v>0</v>
      </c>
      <c r="C320" s="7">
        <v>0.915913547483868</v>
      </c>
      <c r="D320" s="7">
        <f t="shared" si="6"/>
        <v>0.915913547483868</v>
      </c>
    </row>
    <row r="321" spans="1:4" x14ac:dyDescent="0.2">
      <c r="A321" s="5" t="s">
        <v>495</v>
      </c>
      <c r="B321" s="7">
        <v>0</v>
      </c>
      <c r="C321" s="7">
        <v>0.915913547483868</v>
      </c>
      <c r="D321" s="7">
        <f t="shared" si="6"/>
        <v>0.915913547483868</v>
      </c>
    </row>
    <row r="322" spans="1:4" x14ac:dyDescent="0.2">
      <c r="A322" s="5" t="s">
        <v>496</v>
      </c>
      <c r="B322" s="7">
        <v>0</v>
      </c>
      <c r="C322" s="7">
        <v>0.915913547483868</v>
      </c>
      <c r="D322" s="7">
        <f t="shared" si="6"/>
        <v>0.915913547483868</v>
      </c>
    </row>
    <row r="323" spans="1:4" x14ac:dyDescent="0.2">
      <c r="A323" s="5" t="s">
        <v>497</v>
      </c>
      <c r="B323" s="7">
        <v>0</v>
      </c>
      <c r="C323" s="7">
        <v>0.915913547483868</v>
      </c>
      <c r="D323" s="7">
        <f t="shared" si="6"/>
        <v>0.915913547483868</v>
      </c>
    </row>
    <row r="324" spans="1:4" x14ac:dyDescent="0.2">
      <c r="A324" s="5" t="s">
        <v>498</v>
      </c>
      <c r="B324" s="7">
        <v>0</v>
      </c>
      <c r="C324" s="7">
        <v>0.915913547483868</v>
      </c>
      <c r="D324" s="7">
        <f t="shared" si="6"/>
        <v>0.915913547483868</v>
      </c>
    </row>
    <row r="325" spans="1:4" x14ac:dyDescent="0.2">
      <c r="A325" s="5" t="s">
        <v>499</v>
      </c>
      <c r="B325" s="7">
        <v>0</v>
      </c>
      <c r="C325" s="7">
        <v>0.915913547483868</v>
      </c>
      <c r="D325" s="7">
        <f t="shared" si="6"/>
        <v>0.915913547483868</v>
      </c>
    </row>
    <row r="326" spans="1:4" x14ac:dyDescent="0.2">
      <c r="A326" s="5" t="s">
        <v>500</v>
      </c>
      <c r="B326" s="7">
        <v>0</v>
      </c>
      <c r="C326" s="7">
        <v>0.915913547483868</v>
      </c>
      <c r="D326" s="7">
        <f t="shared" si="6"/>
        <v>0.915913547483868</v>
      </c>
    </row>
    <row r="327" spans="1:4" x14ac:dyDescent="0.2">
      <c r="A327" s="5" t="s">
        <v>501</v>
      </c>
      <c r="B327" s="7">
        <v>0</v>
      </c>
      <c r="C327" s="7">
        <v>0.915913547483868</v>
      </c>
      <c r="D327" s="7">
        <f t="shared" si="6"/>
        <v>0.915913547483868</v>
      </c>
    </row>
    <row r="328" spans="1:4" x14ac:dyDescent="0.2">
      <c r="A328" s="5" t="s">
        <v>502</v>
      </c>
      <c r="B328" s="7">
        <v>0</v>
      </c>
      <c r="C328" s="7">
        <v>0.915913547483868</v>
      </c>
      <c r="D328" s="7">
        <f t="shared" si="6"/>
        <v>0.915913547483868</v>
      </c>
    </row>
    <row r="329" spans="1:4" x14ac:dyDescent="0.2">
      <c r="A329" s="5" t="s">
        <v>503</v>
      </c>
      <c r="B329" s="7">
        <v>0</v>
      </c>
      <c r="C329" s="7">
        <v>0.915913547483868</v>
      </c>
      <c r="D329" s="7">
        <f t="shared" si="6"/>
        <v>0.915913547483868</v>
      </c>
    </row>
    <row r="330" spans="1:4" x14ac:dyDescent="0.2">
      <c r="A330" s="5" t="s">
        <v>504</v>
      </c>
      <c r="B330" s="7">
        <v>0</v>
      </c>
      <c r="C330" s="7">
        <v>0.915913547483868</v>
      </c>
      <c r="D330" s="7">
        <f t="shared" si="6"/>
        <v>0.915913547483868</v>
      </c>
    </row>
  </sheetData>
  <autoFilter ref="B8:D330" xr:uid="{EBA1698E-5D2A-4DE3-936C-35BC9101901F}"/>
  <sortState xmlns:xlrd2="http://schemas.microsoft.com/office/spreadsheetml/2017/richdata2" ref="A9:D330">
    <sortCondition descending="1" ref="D9:D330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8BD73-FCEB-409D-8D6A-4C7F611A7FB7}">
  <dimension ref="A2:H156"/>
  <sheetViews>
    <sheetView tabSelected="1" workbookViewId="0">
      <selection activeCell="B8" sqref="B8"/>
    </sheetView>
  </sheetViews>
  <sheetFormatPr defaultColWidth="9.140625" defaultRowHeight="12.75" x14ac:dyDescent="0.2"/>
  <cols>
    <col min="1" max="1" width="40.5703125" style="1" customWidth="1"/>
    <col min="2" max="2" width="30.5703125" style="1" customWidth="1"/>
    <col min="3" max="16384" width="9.140625" style="1"/>
  </cols>
  <sheetData>
    <row r="2" spans="1:8" ht="15" customHeight="1" x14ac:dyDescent="0.2">
      <c r="B2" s="2"/>
      <c r="C2" s="3"/>
      <c r="D2" s="3"/>
      <c r="H2" s="3"/>
    </row>
    <row r="3" spans="1:8" ht="15" customHeight="1" x14ac:dyDescent="0.2">
      <c r="B3" s="2" t="str">
        <f>Índice!A9</f>
        <v>MÊS DE COMPETÊNCIA: Outubro de 2023</v>
      </c>
      <c r="C3" s="3"/>
      <c r="D3" s="3"/>
      <c r="H3" s="3"/>
    </row>
    <row r="5" spans="1:8" x14ac:dyDescent="0.2">
      <c r="A5" s="2" t="s">
        <v>528</v>
      </c>
    </row>
    <row r="6" spans="1:8" x14ac:dyDescent="0.2">
      <c r="A6" s="1" t="s">
        <v>505</v>
      </c>
    </row>
    <row r="8" spans="1:8" x14ac:dyDescent="0.2">
      <c r="A8" s="4" t="s">
        <v>1</v>
      </c>
      <c r="B8" s="6" t="s">
        <v>601</v>
      </c>
    </row>
    <row r="9" spans="1:8" x14ac:dyDescent="0.2">
      <c r="A9" s="10" t="s">
        <v>125</v>
      </c>
      <c r="B9" s="36">
        <v>3630654.7384255277</v>
      </c>
    </row>
    <row r="10" spans="1:8" x14ac:dyDescent="0.2">
      <c r="A10" s="24" t="s">
        <v>56</v>
      </c>
      <c r="B10" s="31">
        <v>-13338.566080628514</v>
      </c>
    </row>
    <row r="11" spans="1:8" x14ac:dyDescent="0.2">
      <c r="A11" s="5" t="s">
        <v>166</v>
      </c>
      <c r="B11" s="31">
        <v>-2114.1175443049165</v>
      </c>
    </row>
    <row r="12" spans="1:8" x14ac:dyDescent="0.2">
      <c r="A12" s="5" t="s">
        <v>167</v>
      </c>
      <c r="B12" s="31">
        <v>-2925.1826226767867</v>
      </c>
    </row>
    <row r="13" spans="1:8" x14ac:dyDescent="0.2">
      <c r="A13" s="5" t="s">
        <v>168</v>
      </c>
      <c r="B13" s="31">
        <v>-2114.1175443049165</v>
      </c>
    </row>
    <row r="14" spans="1:8" x14ac:dyDescent="0.2">
      <c r="A14" s="5" t="s">
        <v>143</v>
      </c>
      <c r="B14" s="31">
        <v>-2087.9243525548668</v>
      </c>
    </row>
    <row r="15" spans="1:8" x14ac:dyDescent="0.2">
      <c r="A15" s="5" t="s">
        <v>163</v>
      </c>
      <c r="B15" s="31">
        <v>-148540.83971265025</v>
      </c>
    </row>
    <row r="16" spans="1:8" x14ac:dyDescent="0.2">
      <c r="A16" s="5" t="s">
        <v>239</v>
      </c>
      <c r="B16" s="31">
        <v>-1532.4510248847671</v>
      </c>
    </row>
    <row r="17" spans="1:2" x14ac:dyDescent="0.2">
      <c r="A17" s="5" t="s">
        <v>103</v>
      </c>
      <c r="B17" s="31">
        <v>-7648.0050921663997</v>
      </c>
    </row>
    <row r="18" spans="1:2" x14ac:dyDescent="0.2">
      <c r="A18" s="5" t="s">
        <v>138</v>
      </c>
      <c r="B18" s="31">
        <v>-17529.025412073508</v>
      </c>
    </row>
    <row r="19" spans="1:2" x14ac:dyDescent="0.2">
      <c r="A19" s="5" t="s">
        <v>227</v>
      </c>
      <c r="B19" s="31">
        <v>-1447.7099826817148</v>
      </c>
    </row>
    <row r="20" spans="1:2" x14ac:dyDescent="0.2">
      <c r="A20" s="5" t="s">
        <v>169</v>
      </c>
      <c r="B20" s="31">
        <v>-3528.5430361406197</v>
      </c>
    </row>
    <row r="21" spans="1:2" x14ac:dyDescent="0.2">
      <c r="A21" s="5" t="s">
        <v>89</v>
      </c>
      <c r="B21" s="31">
        <v>-1256.9966074880192</v>
      </c>
    </row>
    <row r="22" spans="1:2" x14ac:dyDescent="0.2">
      <c r="A22" s="5" t="s">
        <v>96</v>
      </c>
      <c r="B22" s="31">
        <v>-142606.41885818384</v>
      </c>
    </row>
    <row r="23" spans="1:2" x14ac:dyDescent="0.2">
      <c r="A23" s="5" t="s">
        <v>238</v>
      </c>
      <c r="B23" s="31">
        <v>-2114.1175443049165</v>
      </c>
    </row>
    <row r="24" spans="1:2" x14ac:dyDescent="0.2">
      <c r="A24" s="5" t="s">
        <v>144</v>
      </c>
      <c r="B24" s="31">
        <v>-9467.105566948876</v>
      </c>
    </row>
    <row r="25" spans="1:2" x14ac:dyDescent="0.2">
      <c r="A25" s="5" t="s">
        <v>78</v>
      </c>
      <c r="B25" s="31">
        <v>-8827.5381198577179</v>
      </c>
    </row>
    <row r="26" spans="1:2" x14ac:dyDescent="0.2">
      <c r="A26" s="5" t="s">
        <v>170</v>
      </c>
      <c r="B26" s="31">
        <v>-3457.1821584959457</v>
      </c>
    </row>
    <row r="27" spans="1:2" x14ac:dyDescent="0.2">
      <c r="A27" s="5" t="s">
        <v>14</v>
      </c>
      <c r="B27" s="31">
        <v>-7664.0773181019649</v>
      </c>
    </row>
    <row r="28" spans="1:2" x14ac:dyDescent="0.2">
      <c r="A28" s="5" t="s">
        <v>74</v>
      </c>
      <c r="B28" s="31">
        <v>-3611.3708013358705</v>
      </c>
    </row>
    <row r="29" spans="1:2" x14ac:dyDescent="0.2">
      <c r="A29" s="5" t="s">
        <v>458</v>
      </c>
      <c r="B29" s="31">
        <v>-43.524748988644184</v>
      </c>
    </row>
    <row r="30" spans="1:2" x14ac:dyDescent="0.2">
      <c r="A30" s="5" t="s">
        <v>172</v>
      </c>
      <c r="B30" s="31">
        <v>-1267.4206764986243</v>
      </c>
    </row>
    <row r="31" spans="1:2" x14ac:dyDescent="0.2">
      <c r="A31" s="5" t="s">
        <v>93</v>
      </c>
      <c r="B31" s="31">
        <v>-7664.0773181019649</v>
      </c>
    </row>
    <row r="32" spans="1:2" x14ac:dyDescent="0.2">
      <c r="A32" s="5" t="s">
        <v>173</v>
      </c>
      <c r="B32" s="31">
        <v>-2256.5911173406153</v>
      </c>
    </row>
    <row r="33" spans="1:2" x14ac:dyDescent="0.2">
      <c r="A33" s="5" t="s">
        <v>49</v>
      </c>
      <c r="B33" s="31">
        <v>-7664.0773181019649</v>
      </c>
    </row>
    <row r="34" spans="1:2" x14ac:dyDescent="0.2">
      <c r="A34" s="5" t="s">
        <v>245</v>
      </c>
      <c r="B34" s="31">
        <v>-1709.4483621796453</v>
      </c>
    </row>
    <row r="35" spans="1:2" x14ac:dyDescent="0.2">
      <c r="A35" s="5" t="s">
        <v>98</v>
      </c>
      <c r="B35" s="31">
        <v>-5874.0323332826365</v>
      </c>
    </row>
    <row r="36" spans="1:2" x14ac:dyDescent="0.2">
      <c r="A36" s="5" t="s">
        <v>100</v>
      </c>
      <c r="B36" s="31">
        <v>-9778.1948624068809</v>
      </c>
    </row>
    <row r="37" spans="1:2" x14ac:dyDescent="0.2">
      <c r="A37" s="5" t="s">
        <v>109</v>
      </c>
      <c r="B37" s="31">
        <v>-9778.1948624068809</v>
      </c>
    </row>
    <row r="38" spans="1:2" x14ac:dyDescent="0.2">
      <c r="A38" s="5" t="s">
        <v>216</v>
      </c>
      <c r="B38" s="31">
        <v>-7664.0773181019649</v>
      </c>
    </row>
    <row r="39" spans="1:2" x14ac:dyDescent="0.2">
      <c r="A39" s="5" t="s">
        <v>139</v>
      </c>
      <c r="B39" s="31">
        <v>-144550.93496233615</v>
      </c>
    </row>
    <row r="40" spans="1:2" x14ac:dyDescent="0.2">
      <c r="A40" s="5" t="s">
        <v>455</v>
      </c>
      <c r="B40" s="31">
        <v>-3457.1821584959457</v>
      </c>
    </row>
    <row r="41" spans="1:2" x14ac:dyDescent="0.2">
      <c r="A41" s="5" t="s">
        <v>225</v>
      </c>
      <c r="B41" s="31">
        <v>-2114.1175443049165</v>
      </c>
    </row>
    <row r="42" spans="1:2" x14ac:dyDescent="0.2">
      <c r="A42" s="5" t="s">
        <v>146</v>
      </c>
      <c r="B42" s="31">
        <v>-115436.24790708457</v>
      </c>
    </row>
    <row r="43" spans="1:2" x14ac:dyDescent="0.2">
      <c r="A43" s="5" t="s">
        <v>175</v>
      </c>
      <c r="B43" s="31">
        <v>-3528.5430361406197</v>
      </c>
    </row>
    <row r="44" spans="1:2" x14ac:dyDescent="0.2">
      <c r="A44" s="5" t="s">
        <v>176</v>
      </c>
      <c r="B44" s="31">
        <v>-3599.6557315316441</v>
      </c>
    </row>
    <row r="45" spans="1:2" x14ac:dyDescent="0.2">
      <c r="A45" s="5" t="s">
        <v>87</v>
      </c>
      <c r="B45" s="31">
        <v>-5871.5649282086897</v>
      </c>
    </row>
    <row r="46" spans="1:2" x14ac:dyDescent="0.2">
      <c r="A46" s="5" t="s">
        <v>147</v>
      </c>
      <c r="B46" s="31">
        <v>-2010.02815492434</v>
      </c>
    </row>
    <row r="47" spans="1:2" x14ac:dyDescent="0.2">
      <c r="A47" s="5" t="s">
        <v>224</v>
      </c>
      <c r="B47" s="31">
        <v>-1721.4212493813454</v>
      </c>
    </row>
    <row r="48" spans="1:2" x14ac:dyDescent="0.2">
      <c r="A48" s="5" t="s">
        <v>54</v>
      </c>
      <c r="B48" s="31">
        <v>-2114.1175443049165</v>
      </c>
    </row>
    <row r="49" spans="1:2" x14ac:dyDescent="0.2">
      <c r="A49" s="5" t="s">
        <v>177</v>
      </c>
      <c r="B49" s="31">
        <v>-3494.4779570494798</v>
      </c>
    </row>
    <row r="50" spans="1:2" x14ac:dyDescent="0.2">
      <c r="A50" s="5" t="s">
        <v>64</v>
      </c>
      <c r="B50" s="31">
        <v>-160493.13085031221</v>
      </c>
    </row>
    <row r="51" spans="1:2" x14ac:dyDescent="0.2">
      <c r="A51" s="5" t="s">
        <v>94</v>
      </c>
      <c r="B51" s="31">
        <v>-7664.0773181019649</v>
      </c>
    </row>
    <row r="52" spans="1:2" x14ac:dyDescent="0.2">
      <c r="A52" s="5" t="s">
        <v>178</v>
      </c>
      <c r="B52" s="31">
        <v>-18570.048388289171</v>
      </c>
    </row>
    <row r="53" spans="1:2" x14ac:dyDescent="0.2">
      <c r="A53" s="5" t="s">
        <v>127</v>
      </c>
      <c r="B53" s="31">
        <v>-7664.0773181019649</v>
      </c>
    </row>
    <row r="54" spans="1:2" x14ac:dyDescent="0.2">
      <c r="A54" s="5" t="s">
        <v>179</v>
      </c>
      <c r="B54" s="31">
        <v>-2114.1175443049165</v>
      </c>
    </row>
    <row r="55" spans="1:2" x14ac:dyDescent="0.2">
      <c r="A55" s="5" t="s">
        <v>148</v>
      </c>
      <c r="B55" s="31">
        <v>-2114.1175443049165</v>
      </c>
    </row>
    <row r="56" spans="1:2" x14ac:dyDescent="0.2">
      <c r="A56" s="5" t="s">
        <v>149</v>
      </c>
      <c r="B56" s="31">
        <v>-9654.1016723234588</v>
      </c>
    </row>
    <row r="57" spans="1:2" x14ac:dyDescent="0.2">
      <c r="A57" s="5" t="s">
        <v>60</v>
      </c>
      <c r="B57" s="31">
        <v>-8827.5381198577179</v>
      </c>
    </row>
    <row r="58" spans="1:2" x14ac:dyDescent="0.2">
      <c r="A58" s="5" t="s">
        <v>180</v>
      </c>
      <c r="B58" s="31">
        <v>-33249.615473473961</v>
      </c>
    </row>
    <row r="59" spans="1:2" x14ac:dyDescent="0.2">
      <c r="A59" s="5" t="s">
        <v>90</v>
      </c>
      <c r="B59" s="31">
        <v>-7664.0773181019649</v>
      </c>
    </row>
    <row r="60" spans="1:2" x14ac:dyDescent="0.2">
      <c r="A60" s="5" t="s">
        <v>70</v>
      </c>
      <c r="B60" s="31">
        <v>-9758.1910617040357</v>
      </c>
    </row>
    <row r="61" spans="1:2" x14ac:dyDescent="0.2">
      <c r="A61" s="5" t="s">
        <v>151</v>
      </c>
      <c r="B61" s="31">
        <v>-32151.453664733377</v>
      </c>
    </row>
    <row r="62" spans="1:2" x14ac:dyDescent="0.2">
      <c r="A62" s="5" t="s">
        <v>181</v>
      </c>
      <c r="B62" s="31">
        <v>-3325.8188659452194</v>
      </c>
    </row>
    <row r="63" spans="1:2" x14ac:dyDescent="0.2">
      <c r="A63" s="5" t="s">
        <v>182</v>
      </c>
      <c r="B63" s="31">
        <v>-1310.9743262511813</v>
      </c>
    </row>
    <row r="64" spans="1:2" x14ac:dyDescent="0.2">
      <c r="A64" s="5" t="s">
        <v>101</v>
      </c>
      <c r="B64" s="31">
        <v>-165435.11316579036</v>
      </c>
    </row>
    <row r="65" spans="1:2" x14ac:dyDescent="0.2">
      <c r="A65" s="5" t="s">
        <v>121</v>
      </c>
      <c r="B65" s="31">
        <v>-7664.0773181019649</v>
      </c>
    </row>
    <row r="66" spans="1:2" x14ac:dyDescent="0.2">
      <c r="A66" s="5" t="s">
        <v>141</v>
      </c>
      <c r="B66" s="31">
        <v>-7664.0773181019649</v>
      </c>
    </row>
    <row r="67" spans="1:2" x14ac:dyDescent="0.2">
      <c r="A67" s="5" t="s">
        <v>9</v>
      </c>
      <c r="B67" s="31">
        <v>0</v>
      </c>
    </row>
    <row r="68" spans="1:2" x14ac:dyDescent="0.2">
      <c r="A68" s="5" t="s">
        <v>183</v>
      </c>
      <c r="B68" s="31">
        <v>-2922.7107409477012</v>
      </c>
    </row>
    <row r="69" spans="1:2" x14ac:dyDescent="0.2">
      <c r="A69" s="5" t="s">
        <v>152</v>
      </c>
      <c r="B69" s="31">
        <v>0</v>
      </c>
    </row>
    <row r="70" spans="1:2" x14ac:dyDescent="0.2">
      <c r="A70" s="5" t="s">
        <v>55</v>
      </c>
      <c r="B70" s="31">
        <v>-9758.1910617040357</v>
      </c>
    </row>
    <row r="71" spans="1:2" x14ac:dyDescent="0.2">
      <c r="A71" s="5" t="s">
        <v>122</v>
      </c>
      <c r="B71" s="31">
        <v>-9778.1948624068809</v>
      </c>
    </row>
    <row r="72" spans="1:2" x14ac:dyDescent="0.2">
      <c r="A72" s="5" t="s">
        <v>15</v>
      </c>
      <c r="B72" s="31">
        <v>-8827.5381198577179</v>
      </c>
    </row>
    <row r="73" spans="1:2" x14ac:dyDescent="0.2">
      <c r="A73" s="5" t="s">
        <v>184</v>
      </c>
      <c r="B73" s="31">
        <v>-2114.1175443049165</v>
      </c>
    </row>
    <row r="74" spans="1:2" x14ac:dyDescent="0.2">
      <c r="A74" s="5" t="s">
        <v>105</v>
      </c>
      <c r="B74" s="31">
        <v>-2014.4455313686228</v>
      </c>
    </row>
    <row r="75" spans="1:2" x14ac:dyDescent="0.2">
      <c r="A75" s="5" t="s">
        <v>51</v>
      </c>
      <c r="B75" s="31">
        <v>-8827.5381198577179</v>
      </c>
    </row>
    <row r="76" spans="1:2" x14ac:dyDescent="0.2">
      <c r="A76" s="5" t="s">
        <v>473</v>
      </c>
      <c r="B76" s="31">
        <v>0</v>
      </c>
    </row>
    <row r="77" spans="1:2" x14ac:dyDescent="0.2">
      <c r="A77" s="5" t="s">
        <v>73</v>
      </c>
      <c r="B77" s="31">
        <v>-9005.6995259941214</v>
      </c>
    </row>
    <row r="78" spans="1:2" x14ac:dyDescent="0.2">
      <c r="A78" s="5" t="s">
        <v>460</v>
      </c>
      <c r="B78" s="31">
        <v>-1608.853693986719</v>
      </c>
    </row>
    <row r="79" spans="1:2" x14ac:dyDescent="0.2">
      <c r="A79" s="5" t="s">
        <v>61</v>
      </c>
      <c r="B79" s="31">
        <v>-9758.1910617040357</v>
      </c>
    </row>
    <row r="80" spans="1:2" x14ac:dyDescent="0.2">
      <c r="A80" s="5" t="s">
        <v>53</v>
      </c>
      <c r="B80" s="31">
        <v>-2114.1175443049165</v>
      </c>
    </row>
    <row r="81" spans="1:2" x14ac:dyDescent="0.2">
      <c r="A81" s="5" t="s">
        <v>240</v>
      </c>
      <c r="B81" s="31">
        <v>-1363.2895075364297</v>
      </c>
    </row>
    <row r="82" spans="1:2" x14ac:dyDescent="0.2">
      <c r="A82" s="5" t="s">
        <v>154</v>
      </c>
      <c r="B82" s="31">
        <v>-154739.94096300559</v>
      </c>
    </row>
    <row r="83" spans="1:2" x14ac:dyDescent="0.2">
      <c r="A83" s="5" t="s">
        <v>86</v>
      </c>
      <c r="B83" s="31">
        <v>-7664.0773181019649</v>
      </c>
    </row>
    <row r="84" spans="1:2" x14ac:dyDescent="0.2">
      <c r="A84" s="5" t="s">
        <v>80</v>
      </c>
      <c r="B84" s="31">
        <v>-7664.0773181019649</v>
      </c>
    </row>
    <row r="85" spans="1:2" x14ac:dyDescent="0.2">
      <c r="A85" s="5" t="s">
        <v>12</v>
      </c>
      <c r="B85" s="31">
        <v>-9758.1910617040357</v>
      </c>
    </row>
    <row r="86" spans="1:2" x14ac:dyDescent="0.2">
      <c r="A86" s="5" t="s">
        <v>81</v>
      </c>
      <c r="B86" s="31">
        <v>-7664.0773181019649</v>
      </c>
    </row>
    <row r="87" spans="1:2" x14ac:dyDescent="0.2">
      <c r="A87" s="5" t="s">
        <v>137</v>
      </c>
      <c r="B87" s="31">
        <v>-7664.0773181019649</v>
      </c>
    </row>
    <row r="88" spans="1:2" x14ac:dyDescent="0.2">
      <c r="A88" s="5" t="s">
        <v>68</v>
      </c>
      <c r="B88" s="31">
        <v>-9758.1910617040357</v>
      </c>
    </row>
    <row r="89" spans="1:2" x14ac:dyDescent="0.2">
      <c r="A89" s="5" t="s">
        <v>91</v>
      </c>
      <c r="B89" s="31">
        <v>-160493.13085031221</v>
      </c>
    </row>
    <row r="90" spans="1:2" x14ac:dyDescent="0.2">
      <c r="A90" s="5" t="s">
        <v>185</v>
      </c>
      <c r="B90" s="31">
        <v>-2010.02815492434</v>
      </c>
    </row>
    <row r="91" spans="1:2" x14ac:dyDescent="0.2">
      <c r="A91" s="5" t="s">
        <v>130</v>
      </c>
      <c r="B91" s="31">
        <v>-165435.11316579036</v>
      </c>
    </row>
    <row r="92" spans="1:2" x14ac:dyDescent="0.2">
      <c r="A92" s="5" t="s">
        <v>7</v>
      </c>
      <c r="B92" s="31">
        <v>-9758.1910617040357</v>
      </c>
    </row>
    <row r="93" spans="1:2" x14ac:dyDescent="0.2">
      <c r="A93" s="5" t="s">
        <v>82</v>
      </c>
      <c r="B93" s="31">
        <v>-9778.1948624068809</v>
      </c>
    </row>
    <row r="94" spans="1:2" x14ac:dyDescent="0.2">
      <c r="A94" s="5" t="s">
        <v>156</v>
      </c>
      <c r="B94" s="31">
        <v>-6028.566538061511</v>
      </c>
    </row>
    <row r="95" spans="1:2" x14ac:dyDescent="0.2">
      <c r="A95" s="5" t="s">
        <v>157</v>
      </c>
      <c r="B95" s="31">
        <v>-5131.9679959272225</v>
      </c>
    </row>
    <row r="96" spans="1:2" x14ac:dyDescent="0.2">
      <c r="A96" s="5" t="s">
        <v>186</v>
      </c>
      <c r="B96" s="31">
        <v>-25334.150646484693</v>
      </c>
    </row>
    <row r="97" spans="1:2" x14ac:dyDescent="0.2">
      <c r="A97" s="5" t="s">
        <v>246</v>
      </c>
      <c r="B97" s="31">
        <v>-2114.1175443049165</v>
      </c>
    </row>
    <row r="98" spans="1:2" x14ac:dyDescent="0.2">
      <c r="A98" s="5" t="s">
        <v>99</v>
      </c>
      <c r="B98" s="31">
        <v>-7664.0773181019649</v>
      </c>
    </row>
    <row r="99" spans="1:2" x14ac:dyDescent="0.2">
      <c r="A99" s="5" t="s">
        <v>187</v>
      </c>
      <c r="B99" s="31">
        <v>-1035.3520003261021</v>
      </c>
    </row>
    <row r="100" spans="1:2" x14ac:dyDescent="0.2">
      <c r="A100" s="5" t="s">
        <v>10</v>
      </c>
      <c r="B100" s="31">
        <v>-9363.0161775682991</v>
      </c>
    </row>
    <row r="101" spans="1:2" x14ac:dyDescent="0.2">
      <c r="A101" s="5" t="s">
        <v>76</v>
      </c>
      <c r="B101" s="31">
        <v>-8827.5381198577179</v>
      </c>
    </row>
    <row r="102" spans="1:2" x14ac:dyDescent="0.2">
      <c r="A102" s="5" t="s">
        <v>17</v>
      </c>
      <c r="B102" s="31">
        <v>-6321.6284194315567</v>
      </c>
    </row>
    <row r="103" spans="1:2" x14ac:dyDescent="0.2">
      <c r="A103" s="5" t="s">
        <v>132</v>
      </c>
      <c r="B103" s="31">
        <v>-1043.3473181019654</v>
      </c>
    </row>
    <row r="104" spans="1:2" x14ac:dyDescent="0.2">
      <c r="A104" s="5" t="s">
        <v>188</v>
      </c>
      <c r="B104" s="31">
        <v>-45845.472401689534</v>
      </c>
    </row>
    <row r="105" spans="1:2" x14ac:dyDescent="0.2">
      <c r="A105" s="5" t="s">
        <v>50</v>
      </c>
      <c r="B105" s="31">
        <v>-7664.0773181019649</v>
      </c>
    </row>
    <row r="106" spans="1:2" x14ac:dyDescent="0.2">
      <c r="A106" s="5" t="s">
        <v>456</v>
      </c>
      <c r="B106" s="31">
        <v>-577.55374646657401</v>
      </c>
    </row>
    <row r="107" spans="1:2" x14ac:dyDescent="0.2">
      <c r="A107" s="5" t="s">
        <v>449</v>
      </c>
      <c r="B107" s="31">
        <v>0</v>
      </c>
    </row>
    <row r="108" spans="1:2" x14ac:dyDescent="0.2">
      <c r="A108" s="5" t="s">
        <v>11</v>
      </c>
      <c r="B108" s="31">
        <v>-9758.1910617040357</v>
      </c>
    </row>
    <row r="109" spans="1:2" x14ac:dyDescent="0.2">
      <c r="A109" s="5" t="s">
        <v>158</v>
      </c>
      <c r="B109" s="31">
        <v>-160493.13085031221</v>
      </c>
    </row>
    <row r="110" spans="1:2" x14ac:dyDescent="0.2">
      <c r="A110" s="5" t="s">
        <v>3</v>
      </c>
      <c r="B110" s="31">
        <v>-9758.1910617040357</v>
      </c>
    </row>
    <row r="111" spans="1:2" x14ac:dyDescent="0.2">
      <c r="A111" s="5" t="s">
        <v>71</v>
      </c>
      <c r="B111" s="31">
        <v>-2630.3951825497534</v>
      </c>
    </row>
    <row r="112" spans="1:2" x14ac:dyDescent="0.2">
      <c r="A112" s="5" t="s">
        <v>65</v>
      </c>
      <c r="B112" s="31">
        <v>-3611.3708013358705</v>
      </c>
    </row>
    <row r="113" spans="1:2" x14ac:dyDescent="0.2">
      <c r="A113" s="5" t="s">
        <v>69</v>
      </c>
      <c r="B113" s="31">
        <v>-7664.0773181019649</v>
      </c>
    </row>
    <row r="114" spans="1:2" x14ac:dyDescent="0.2">
      <c r="A114" s="5" t="s">
        <v>19</v>
      </c>
      <c r="B114" s="31">
        <v>0</v>
      </c>
    </row>
    <row r="115" spans="1:2" x14ac:dyDescent="0.2">
      <c r="A115" s="5" t="s">
        <v>5</v>
      </c>
      <c r="B115" s="31">
        <v>-3608.8815508417774</v>
      </c>
    </row>
    <row r="116" spans="1:2" x14ac:dyDescent="0.2">
      <c r="A116" s="5" t="s">
        <v>85</v>
      </c>
      <c r="B116" s="31">
        <v>-7664.0773181019649</v>
      </c>
    </row>
    <row r="117" spans="1:2" x14ac:dyDescent="0.2">
      <c r="A117" s="5" t="s">
        <v>191</v>
      </c>
      <c r="B117" s="31">
        <v>-21488.352286786438</v>
      </c>
    </row>
    <row r="118" spans="1:2" x14ac:dyDescent="0.2">
      <c r="A118" s="5" t="s">
        <v>59</v>
      </c>
      <c r="B118" s="31">
        <v>-7664.0773181019649</v>
      </c>
    </row>
    <row r="119" spans="1:2" x14ac:dyDescent="0.2">
      <c r="A119" s="5" t="s">
        <v>131</v>
      </c>
      <c r="B119" s="31">
        <v>-147480.55215266647</v>
      </c>
    </row>
    <row r="120" spans="1:2" x14ac:dyDescent="0.2">
      <c r="A120" s="5" t="s">
        <v>218</v>
      </c>
      <c r="B120" s="31">
        <v>-129644.97613561811</v>
      </c>
    </row>
    <row r="121" spans="1:2" x14ac:dyDescent="0.2">
      <c r="A121" s="5" t="s">
        <v>6</v>
      </c>
      <c r="B121" s="31">
        <v>-9758.1910617040357</v>
      </c>
    </row>
    <row r="122" spans="1:2" x14ac:dyDescent="0.2">
      <c r="A122" s="5" t="s">
        <v>8</v>
      </c>
      <c r="B122" s="31">
        <v>0</v>
      </c>
    </row>
    <row r="123" spans="1:2" x14ac:dyDescent="0.2">
      <c r="A123" s="5" t="s">
        <v>192</v>
      </c>
      <c r="B123" s="31">
        <v>-154739.94096300559</v>
      </c>
    </row>
    <row r="124" spans="1:2" x14ac:dyDescent="0.2">
      <c r="A124" s="5" t="s">
        <v>193</v>
      </c>
      <c r="B124" s="31">
        <v>-1126.9538168922229</v>
      </c>
    </row>
    <row r="125" spans="1:2" x14ac:dyDescent="0.2">
      <c r="A125" s="5" t="s">
        <v>16</v>
      </c>
      <c r="B125" s="31">
        <v>-9758.1910617040357</v>
      </c>
    </row>
    <row r="126" spans="1:2" x14ac:dyDescent="0.2">
      <c r="A126" s="5" t="s">
        <v>159</v>
      </c>
      <c r="B126" s="31">
        <v>-3528.5430361406197</v>
      </c>
    </row>
    <row r="127" spans="1:2" x14ac:dyDescent="0.2">
      <c r="A127" s="5" t="s">
        <v>194</v>
      </c>
      <c r="B127" s="31">
        <v>-2114.1175443049165</v>
      </c>
    </row>
    <row r="128" spans="1:2" x14ac:dyDescent="0.2">
      <c r="A128" s="5" t="s">
        <v>84</v>
      </c>
      <c r="B128" s="31">
        <v>-7664.0773181019649</v>
      </c>
    </row>
    <row r="129" spans="1:2" x14ac:dyDescent="0.2">
      <c r="A129" s="5" t="s">
        <v>77</v>
      </c>
      <c r="B129" s="31">
        <v>-7664.0773181019649</v>
      </c>
    </row>
    <row r="130" spans="1:2" x14ac:dyDescent="0.2">
      <c r="A130" s="5" t="s">
        <v>200</v>
      </c>
      <c r="B130" s="31">
        <v>-3599.6557315316441</v>
      </c>
    </row>
    <row r="131" spans="1:2" x14ac:dyDescent="0.2">
      <c r="A131" s="5" t="s">
        <v>126</v>
      </c>
      <c r="B131" s="31">
        <v>-165435.11316579036</v>
      </c>
    </row>
    <row r="132" spans="1:2" x14ac:dyDescent="0.2">
      <c r="A132" s="5" t="s">
        <v>129</v>
      </c>
      <c r="B132" s="31">
        <v>-162056.57771344259</v>
      </c>
    </row>
    <row r="133" spans="1:2" x14ac:dyDescent="0.2">
      <c r="A133" s="5" t="s">
        <v>4</v>
      </c>
      <c r="B133" s="31">
        <v>0</v>
      </c>
    </row>
    <row r="134" spans="1:2" x14ac:dyDescent="0.2">
      <c r="A134" s="5" t="s">
        <v>83</v>
      </c>
      <c r="B134" s="31">
        <v>-7664.0773181019649</v>
      </c>
    </row>
    <row r="135" spans="1:2" x14ac:dyDescent="0.2">
      <c r="A135" s="5" t="s">
        <v>52</v>
      </c>
      <c r="B135" s="31">
        <v>-9654.1016723234588</v>
      </c>
    </row>
    <row r="136" spans="1:2" x14ac:dyDescent="0.2">
      <c r="A136" s="5" t="s">
        <v>58</v>
      </c>
      <c r="B136" s="31">
        <v>-160493.13085031221</v>
      </c>
    </row>
    <row r="137" spans="1:2" x14ac:dyDescent="0.2">
      <c r="A137" s="5" t="s">
        <v>63</v>
      </c>
      <c r="B137" s="31">
        <v>-17747.624476154921</v>
      </c>
    </row>
    <row r="138" spans="1:2" x14ac:dyDescent="0.2">
      <c r="A138" s="5" t="s">
        <v>196</v>
      </c>
      <c r="B138" s="31">
        <v>-2114.1175443049165</v>
      </c>
    </row>
    <row r="139" spans="1:2" x14ac:dyDescent="0.2">
      <c r="A139" s="5" t="s">
        <v>140</v>
      </c>
      <c r="B139" s="31">
        <v>-161917.63276841087</v>
      </c>
    </row>
    <row r="140" spans="1:2" x14ac:dyDescent="0.2">
      <c r="A140" s="5" t="s">
        <v>242</v>
      </c>
      <c r="B140" s="31">
        <v>-2114.1175443049165</v>
      </c>
    </row>
    <row r="141" spans="1:2" x14ac:dyDescent="0.2">
      <c r="A141" s="5" t="s">
        <v>162</v>
      </c>
      <c r="B141" s="31">
        <v>-35239.946754194905</v>
      </c>
    </row>
    <row r="142" spans="1:2" x14ac:dyDescent="0.2">
      <c r="A142" s="5" t="s">
        <v>18</v>
      </c>
      <c r="B142" s="31">
        <v>-8723.448730477141</v>
      </c>
    </row>
    <row r="143" spans="1:2" x14ac:dyDescent="0.2">
      <c r="A143" s="5" t="s">
        <v>13</v>
      </c>
      <c r="B143" s="31">
        <v>-7664.0773181019649</v>
      </c>
    </row>
    <row r="144" spans="1:2" x14ac:dyDescent="0.2">
      <c r="A144" s="5" t="s">
        <v>79</v>
      </c>
      <c r="B144" s="31">
        <v>-9719.086288840881</v>
      </c>
    </row>
    <row r="145" spans="1:2" x14ac:dyDescent="0.2">
      <c r="A145" s="5" t="s">
        <v>197</v>
      </c>
      <c r="B145" s="31">
        <v>-2010.02815492434</v>
      </c>
    </row>
    <row r="146" spans="1:2" x14ac:dyDescent="0.2">
      <c r="A146" s="5" t="s">
        <v>88</v>
      </c>
      <c r="B146" s="31">
        <v>-7664.0773181019649</v>
      </c>
    </row>
    <row r="147" spans="1:2" x14ac:dyDescent="0.2">
      <c r="A147" s="5" t="s">
        <v>67</v>
      </c>
      <c r="B147" s="31">
        <v>-7664.0773181019649</v>
      </c>
    </row>
    <row r="148" spans="1:2" x14ac:dyDescent="0.2">
      <c r="A148" s="5" t="s">
        <v>236</v>
      </c>
      <c r="B148" s="31">
        <v>-166.9214523098974</v>
      </c>
    </row>
    <row r="149" spans="1:2" x14ac:dyDescent="0.2">
      <c r="A149" s="5" t="s">
        <v>198</v>
      </c>
      <c r="B149" s="31">
        <v>-2114.1175443049165</v>
      </c>
    </row>
    <row r="150" spans="1:2" x14ac:dyDescent="0.2">
      <c r="A150" s="5" t="s">
        <v>201</v>
      </c>
      <c r="B150" s="31">
        <v>-821.83052750546312</v>
      </c>
    </row>
    <row r="151" spans="1:2" x14ac:dyDescent="0.2">
      <c r="A151" s="5" t="s">
        <v>128</v>
      </c>
      <c r="B151" s="31">
        <v>-161615.23672666732</v>
      </c>
    </row>
    <row r="152" spans="1:2" x14ac:dyDescent="0.2">
      <c r="A152" s="5" t="s">
        <v>223</v>
      </c>
      <c r="B152" s="31">
        <v>-3599.6557315316441</v>
      </c>
    </row>
    <row r="153" spans="1:2" x14ac:dyDescent="0.2">
      <c r="A153" s="5" t="s">
        <v>199</v>
      </c>
      <c r="B153" s="31">
        <v>-1551.697009075704</v>
      </c>
    </row>
    <row r="154" spans="1:2" x14ac:dyDescent="0.2">
      <c r="A154" s="5" t="s">
        <v>66</v>
      </c>
      <c r="B154" s="31">
        <v>-8827.5381198577179</v>
      </c>
    </row>
    <row r="155" spans="1:2" x14ac:dyDescent="0.2">
      <c r="A155" s="5" t="s">
        <v>92</v>
      </c>
      <c r="B155" s="31">
        <v>-8827.5381198577179</v>
      </c>
    </row>
    <row r="156" spans="1:2" x14ac:dyDescent="0.2">
      <c r="A156" s="5" t="s">
        <v>95</v>
      </c>
      <c r="B156" s="31">
        <v>-7664.0773181019649</v>
      </c>
    </row>
  </sheetData>
  <sortState xmlns:xlrd2="http://schemas.microsoft.com/office/spreadsheetml/2017/richdata2" ref="A9:B9">
    <sortCondition descending="1" ref="B9"/>
  </sortState>
  <pageMargins left="0.511811024" right="0.511811024" top="0.78740157499999996" bottom="0.78740157499999996" header="0.31496062000000002" footer="0.3149606200000000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426D1-5D5F-4D64-9928-9E6DC04D4E79}">
  <dimension ref="A2:H184"/>
  <sheetViews>
    <sheetView workbookViewId="0">
      <selection activeCell="B9" sqref="B9"/>
    </sheetView>
  </sheetViews>
  <sheetFormatPr defaultColWidth="9.140625" defaultRowHeight="12.75" x14ac:dyDescent="0.2"/>
  <cols>
    <col min="1" max="1" width="40.5703125" style="1" customWidth="1"/>
    <col min="2" max="2" width="30.5703125" style="1" customWidth="1"/>
    <col min="3" max="16384" width="9.140625" style="1"/>
  </cols>
  <sheetData>
    <row r="2" spans="1:8" ht="15" customHeight="1" x14ac:dyDescent="0.2">
      <c r="B2" s="2"/>
      <c r="C2" s="3"/>
      <c r="D2" s="3"/>
      <c r="H2" s="3"/>
    </row>
    <row r="3" spans="1:8" ht="15" customHeight="1" x14ac:dyDescent="0.2">
      <c r="B3" s="2" t="str">
        <f>Índice!A9</f>
        <v>MÊS DE COMPETÊNCIA: Outubro de 2023</v>
      </c>
      <c r="C3" s="3"/>
      <c r="D3" s="3"/>
      <c r="H3" s="3"/>
    </row>
    <row r="5" spans="1:8" x14ac:dyDescent="0.2">
      <c r="A5" s="2" t="s">
        <v>532</v>
      </c>
    </row>
    <row r="6" spans="1:8" x14ac:dyDescent="0.2">
      <c r="A6" s="1" t="s">
        <v>515</v>
      </c>
    </row>
    <row r="8" spans="1:8" x14ac:dyDescent="0.2">
      <c r="A8" s="4" t="s">
        <v>1</v>
      </c>
      <c r="B8" s="6" t="s">
        <v>579</v>
      </c>
    </row>
    <row r="9" spans="1:8" x14ac:dyDescent="0.2">
      <c r="A9" s="10" t="s">
        <v>181</v>
      </c>
      <c r="B9" s="36">
        <v>476983.63158772828</v>
      </c>
    </row>
    <row r="10" spans="1:8" x14ac:dyDescent="0.2">
      <c r="A10" s="25" t="s">
        <v>54</v>
      </c>
      <c r="B10" s="36">
        <v>32.213635430722569</v>
      </c>
    </row>
    <row r="11" spans="1:8" x14ac:dyDescent="0.2">
      <c r="A11" s="10" t="s">
        <v>456</v>
      </c>
      <c r="B11" s="36">
        <v>32.213635430722569</v>
      </c>
    </row>
    <row r="12" spans="1:8" x14ac:dyDescent="0.2">
      <c r="A12" s="5" t="s">
        <v>246</v>
      </c>
      <c r="B12" s="31">
        <v>-44.877314144415166</v>
      </c>
    </row>
    <row r="13" spans="1:8" x14ac:dyDescent="0.2">
      <c r="A13" s="5" t="s">
        <v>31</v>
      </c>
      <c r="B13" s="31">
        <v>-92.519501208782714</v>
      </c>
    </row>
    <row r="14" spans="1:8" x14ac:dyDescent="0.2">
      <c r="A14" s="5" t="s">
        <v>157</v>
      </c>
      <c r="B14" s="31">
        <v>-105.5481593446861</v>
      </c>
    </row>
    <row r="15" spans="1:8" x14ac:dyDescent="0.2">
      <c r="A15" s="5" t="s">
        <v>167</v>
      </c>
      <c r="B15" s="31">
        <v>-105.5481593446861</v>
      </c>
    </row>
    <row r="16" spans="1:8" x14ac:dyDescent="0.2">
      <c r="A16" s="5" t="s">
        <v>223</v>
      </c>
      <c r="B16" s="31">
        <v>-105.5481593446861</v>
      </c>
    </row>
    <row r="17" spans="1:2" x14ac:dyDescent="0.2">
      <c r="A17" s="5" t="s">
        <v>200</v>
      </c>
      <c r="B17" s="31">
        <v>-105.5481593446861</v>
      </c>
    </row>
    <row r="18" spans="1:2" x14ac:dyDescent="0.2">
      <c r="A18" s="5" t="s">
        <v>159</v>
      </c>
      <c r="B18" s="31">
        <v>-105.5481593446861</v>
      </c>
    </row>
    <row r="19" spans="1:2" x14ac:dyDescent="0.2">
      <c r="A19" s="5" t="s">
        <v>455</v>
      </c>
      <c r="B19" s="31">
        <v>-105.5481593446861</v>
      </c>
    </row>
    <row r="20" spans="1:2" x14ac:dyDescent="0.2">
      <c r="A20" s="5" t="s">
        <v>230</v>
      </c>
      <c r="B20" s="31">
        <v>-139.16943690427416</v>
      </c>
    </row>
    <row r="21" spans="1:2" x14ac:dyDescent="0.2">
      <c r="A21" s="5" t="s">
        <v>222</v>
      </c>
      <c r="B21" s="31">
        <v>-140.92249374172658</v>
      </c>
    </row>
    <row r="22" spans="1:2" x14ac:dyDescent="0.2">
      <c r="A22" s="5" t="s">
        <v>232</v>
      </c>
      <c r="B22" s="31">
        <v>-185.79980788614174</v>
      </c>
    </row>
    <row r="23" spans="1:2" x14ac:dyDescent="0.2">
      <c r="A23" s="5" t="s">
        <v>249</v>
      </c>
      <c r="B23" s="31">
        <v>-238.26034270428622</v>
      </c>
    </row>
    <row r="24" spans="1:2" x14ac:dyDescent="0.2">
      <c r="A24" s="5" t="s">
        <v>250</v>
      </c>
      <c r="B24" s="31">
        <v>-238.26034270428622</v>
      </c>
    </row>
    <row r="25" spans="1:2" x14ac:dyDescent="0.2">
      <c r="A25" s="5" t="s">
        <v>251</v>
      </c>
      <c r="B25" s="31">
        <v>-238.26034270428622</v>
      </c>
    </row>
    <row r="26" spans="1:2" x14ac:dyDescent="0.2">
      <c r="A26" s="5" t="s">
        <v>506</v>
      </c>
      <c r="B26" s="31">
        <v>-238.26034270428622</v>
      </c>
    </row>
    <row r="27" spans="1:2" x14ac:dyDescent="0.2">
      <c r="A27" s="5" t="s">
        <v>219</v>
      </c>
      <c r="B27" s="31">
        <v>-238.26034270428622</v>
      </c>
    </row>
    <row r="28" spans="1:2" x14ac:dyDescent="0.2">
      <c r="A28" s="5" t="s">
        <v>252</v>
      </c>
      <c r="B28" s="31">
        <v>-238.26034270428622</v>
      </c>
    </row>
    <row r="29" spans="1:2" x14ac:dyDescent="0.2">
      <c r="A29" s="5" t="s">
        <v>507</v>
      </c>
      <c r="B29" s="31">
        <v>-238.26034270428622</v>
      </c>
    </row>
    <row r="30" spans="1:2" x14ac:dyDescent="0.2">
      <c r="A30" s="5" t="s">
        <v>253</v>
      </c>
      <c r="B30" s="31">
        <v>-238.26034270428622</v>
      </c>
    </row>
    <row r="31" spans="1:2" x14ac:dyDescent="0.2">
      <c r="A31" s="5" t="s">
        <v>508</v>
      </c>
      <c r="B31" s="31">
        <v>-238.26034270428622</v>
      </c>
    </row>
    <row r="32" spans="1:2" x14ac:dyDescent="0.2">
      <c r="A32" s="5" t="s">
        <v>254</v>
      </c>
      <c r="B32" s="31">
        <v>-238.26034270428622</v>
      </c>
    </row>
    <row r="33" spans="1:2" x14ac:dyDescent="0.2">
      <c r="A33" s="5" t="s">
        <v>255</v>
      </c>
      <c r="B33" s="31">
        <v>-238.26034270428622</v>
      </c>
    </row>
    <row r="34" spans="1:2" x14ac:dyDescent="0.2">
      <c r="A34" s="5" t="s">
        <v>256</v>
      </c>
      <c r="B34" s="31">
        <v>-238.26034270428622</v>
      </c>
    </row>
    <row r="35" spans="1:2" x14ac:dyDescent="0.2">
      <c r="A35" s="5" t="s">
        <v>509</v>
      </c>
      <c r="B35" s="31">
        <v>-238.26034270428622</v>
      </c>
    </row>
    <row r="36" spans="1:2" x14ac:dyDescent="0.2">
      <c r="A36" s="5" t="s">
        <v>257</v>
      </c>
      <c r="B36" s="31">
        <v>-238.26034270428622</v>
      </c>
    </row>
    <row r="37" spans="1:2" x14ac:dyDescent="0.2">
      <c r="A37" s="5" t="s">
        <v>510</v>
      </c>
      <c r="B37" s="31">
        <v>-238.26034270428622</v>
      </c>
    </row>
    <row r="38" spans="1:2" x14ac:dyDescent="0.2">
      <c r="A38" s="5" t="s">
        <v>511</v>
      </c>
      <c r="B38" s="31">
        <v>-238.26034270428622</v>
      </c>
    </row>
    <row r="39" spans="1:2" x14ac:dyDescent="0.2">
      <c r="A39" s="5" t="s">
        <v>512</v>
      </c>
      <c r="B39" s="31">
        <v>-238.26034270428622</v>
      </c>
    </row>
    <row r="40" spans="1:2" x14ac:dyDescent="0.2">
      <c r="A40" s="5" t="s">
        <v>513</v>
      </c>
      <c r="B40" s="31">
        <v>-238.26034270428622</v>
      </c>
    </row>
    <row r="41" spans="1:2" x14ac:dyDescent="0.2">
      <c r="A41" s="5" t="s">
        <v>259</v>
      </c>
      <c r="B41" s="31">
        <v>-238.26034270428622</v>
      </c>
    </row>
    <row r="42" spans="1:2" x14ac:dyDescent="0.2">
      <c r="A42" s="5" t="s">
        <v>258</v>
      </c>
      <c r="B42" s="31">
        <v>-238.26034270428622</v>
      </c>
    </row>
    <row r="43" spans="1:2" x14ac:dyDescent="0.2">
      <c r="A43" s="5" t="s">
        <v>4</v>
      </c>
      <c r="B43" s="31">
        <v>-286.6879663899411</v>
      </c>
    </row>
    <row r="44" spans="1:2" x14ac:dyDescent="0.2">
      <c r="A44" s="5" t="s">
        <v>57</v>
      </c>
      <c r="B44" s="31">
        <v>-408.52124396429912</v>
      </c>
    </row>
    <row r="45" spans="1:2" x14ac:dyDescent="0.2">
      <c r="A45" s="5" t="s">
        <v>75</v>
      </c>
      <c r="B45" s="31">
        <v>-408.52124396429912</v>
      </c>
    </row>
    <row r="46" spans="1:2" x14ac:dyDescent="0.2">
      <c r="A46" s="5" t="s">
        <v>239</v>
      </c>
      <c r="B46" s="31">
        <v>-477.30612202985981</v>
      </c>
    </row>
    <row r="47" spans="1:2" x14ac:dyDescent="0.2">
      <c r="A47" s="5" t="s">
        <v>53</v>
      </c>
      <c r="B47" s="31">
        <v>-477.30612202985981</v>
      </c>
    </row>
    <row r="48" spans="1:2" x14ac:dyDescent="0.2">
      <c r="A48" s="5" t="s">
        <v>6</v>
      </c>
      <c r="B48" s="31">
        <v>-492.73467366350479</v>
      </c>
    </row>
    <row r="49" spans="1:2" x14ac:dyDescent="0.2">
      <c r="A49" s="5" t="s">
        <v>56</v>
      </c>
      <c r="B49" s="31">
        <v>-569.82562323864249</v>
      </c>
    </row>
    <row r="50" spans="1:2" x14ac:dyDescent="0.2">
      <c r="A50" s="5" t="s">
        <v>166</v>
      </c>
      <c r="B50" s="31">
        <v>-569.82562323864249</v>
      </c>
    </row>
    <row r="51" spans="1:2" x14ac:dyDescent="0.2">
      <c r="A51" s="5" t="s">
        <v>89</v>
      </c>
      <c r="B51" s="31">
        <v>-569.82562323864249</v>
      </c>
    </row>
    <row r="52" spans="1:2" x14ac:dyDescent="0.2">
      <c r="A52" s="5" t="s">
        <v>238</v>
      </c>
      <c r="B52" s="31">
        <v>-569.82562323864249</v>
      </c>
    </row>
    <row r="53" spans="1:2" x14ac:dyDescent="0.2">
      <c r="A53" s="5" t="s">
        <v>72</v>
      </c>
      <c r="B53" s="31">
        <v>-569.82562323864249</v>
      </c>
    </row>
    <row r="54" spans="1:2" x14ac:dyDescent="0.2">
      <c r="A54" s="5" t="s">
        <v>172</v>
      </c>
      <c r="B54" s="31">
        <v>-569.82562323864249</v>
      </c>
    </row>
    <row r="55" spans="1:2" x14ac:dyDescent="0.2">
      <c r="A55" s="5" t="s">
        <v>245</v>
      </c>
      <c r="B55" s="31">
        <v>-569.82562323864249</v>
      </c>
    </row>
    <row r="56" spans="1:2" x14ac:dyDescent="0.2">
      <c r="A56" s="5" t="s">
        <v>100</v>
      </c>
      <c r="B56" s="31">
        <v>-569.82562323864249</v>
      </c>
    </row>
    <row r="57" spans="1:2" x14ac:dyDescent="0.2">
      <c r="A57" s="5" t="s">
        <v>87</v>
      </c>
      <c r="B57" s="31">
        <v>-569.82562323864249</v>
      </c>
    </row>
    <row r="58" spans="1:2" x14ac:dyDescent="0.2">
      <c r="A58" s="5" t="s">
        <v>149</v>
      </c>
      <c r="B58" s="31">
        <v>-569.82562323864249</v>
      </c>
    </row>
    <row r="59" spans="1:2" x14ac:dyDescent="0.2">
      <c r="A59" s="5" t="s">
        <v>70</v>
      </c>
      <c r="B59" s="31">
        <v>-569.82562323864249</v>
      </c>
    </row>
    <row r="60" spans="1:2" x14ac:dyDescent="0.2">
      <c r="A60" s="5" t="s">
        <v>9</v>
      </c>
      <c r="B60" s="31">
        <v>-569.82562323864249</v>
      </c>
    </row>
    <row r="61" spans="1:2" x14ac:dyDescent="0.2">
      <c r="A61" s="5" t="s">
        <v>55</v>
      </c>
      <c r="B61" s="31">
        <v>-569.82562323864249</v>
      </c>
    </row>
    <row r="62" spans="1:2" x14ac:dyDescent="0.2">
      <c r="A62" s="5" t="s">
        <v>122</v>
      </c>
      <c r="B62" s="31">
        <v>-569.82562323864249</v>
      </c>
    </row>
    <row r="63" spans="1:2" x14ac:dyDescent="0.2">
      <c r="A63" s="5" t="s">
        <v>61</v>
      </c>
      <c r="B63" s="31">
        <v>-569.82562323864249</v>
      </c>
    </row>
    <row r="64" spans="1:2" x14ac:dyDescent="0.2">
      <c r="A64" s="5" t="s">
        <v>12</v>
      </c>
      <c r="B64" s="31">
        <v>-569.82562323864249</v>
      </c>
    </row>
    <row r="65" spans="1:2" x14ac:dyDescent="0.2">
      <c r="A65" s="5" t="s">
        <v>68</v>
      </c>
      <c r="B65" s="31">
        <v>-569.82562323864249</v>
      </c>
    </row>
    <row r="66" spans="1:2" x14ac:dyDescent="0.2">
      <c r="A66" s="5" t="s">
        <v>82</v>
      </c>
      <c r="B66" s="31">
        <v>-569.82562323864249</v>
      </c>
    </row>
    <row r="67" spans="1:2" x14ac:dyDescent="0.2">
      <c r="A67" s="5" t="s">
        <v>156</v>
      </c>
      <c r="B67" s="31">
        <v>-569.82562323864249</v>
      </c>
    </row>
    <row r="68" spans="1:2" x14ac:dyDescent="0.2">
      <c r="A68" s="5" t="s">
        <v>187</v>
      </c>
      <c r="B68" s="31">
        <v>-569.82562323864249</v>
      </c>
    </row>
    <row r="69" spans="1:2" x14ac:dyDescent="0.2">
      <c r="A69" s="5" t="s">
        <v>17</v>
      </c>
      <c r="B69" s="31">
        <v>-569.82562323864249</v>
      </c>
    </row>
    <row r="70" spans="1:2" x14ac:dyDescent="0.2">
      <c r="A70" s="5" t="s">
        <v>11</v>
      </c>
      <c r="B70" s="31">
        <v>-569.82562323864249</v>
      </c>
    </row>
    <row r="71" spans="1:2" x14ac:dyDescent="0.2">
      <c r="A71" s="5" t="s">
        <v>3</v>
      </c>
      <c r="B71" s="31">
        <v>-569.82562323864249</v>
      </c>
    </row>
    <row r="72" spans="1:2" x14ac:dyDescent="0.2">
      <c r="A72" s="5" t="s">
        <v>5</v>
      </c>
      <c r="B72" s="31">
        <v>-569.82562323864249</v>
      </c>
    </row>
    <row r="73" spans="1:2" x14ac:dyDescent="0.2">
      <c r="A73" s="5" t="s">
        <v>8</v>
      </c>
      <c r="B73" s="31">
        <v>0</v>
      </c>
    </row>
    <row r="74" spans="1:2" x14ac:dyDescent="0.2">
      <c r="A74" s="5" t="s">
        <v>16</v>
      </c>
      <c r="B74" s="31">
        <v>-569.82562323864249</v>
      </c>
    </row>
    <row r="75" spans="1:2" x14ac:dyDescent="0.2">
      <c r="A75" s="5" t="s">
        <v>52</v>
      </c>
      <c r="B75" s="31">
        <v>-569.82562323864249</v>
      </c>
    </row>
    <row r="76" spans="1:2" x14ac:dyDescent="0.2">
      <c r="A76" s="5" t="s">
        <v>195</v>
      </c>
      <c r="B76" s="31">
        <v>-569.82562323864249</v>
      </c>
    </row>
    <row r="77" spans="1:2" x14ac:dyDescent="0.2">
      <c r="A77" s="5" t="s">
        <v>79</v>
      </c>
      <c r="B77" s="31">
        <v>-569.82562323864249</v>
      </c>
    </row>
    <row r="78" spans="1:2" x14ac:dyDescent="0.2">
      <c r="A78" s="5" t="s">
        <v>103</v>
      </c>
      <c r="B78" s="31">
        <v>-602.03925866936504</v>
      </c>
    </row>
    <row r="79" spans="1:2" x14ac:dyDescent="0.2">
      <c r="A79" s="5" t="s">
        <v>78</v>
      </c>
      <c r="B79" s="31">
        <v>-602.03925866936504</v>
      </c>
    </row>
    <row r="80" spans="1:2" x14ac:dyDescent="0.2">
      <c r="A80" s="5" t="s">
        <v>14</v>
      </c>
      <c r="B80" s="31">
        <v>-602.03925866936504</v>
      </c>
    </row>
    <row r="81" spans="1:2" x14ac:dyDescent="0.2">
      <c r="A81" s="5" t="s">
        <v>74</v>
      </c>
      <c r="B81" s="31">
        <v>-602.03925866936504</v>
      </c>
    </row>
    <row r="82" spans="1:2" x14ac:dyDescent="0.2">
      <c r="A82" s="5" t="s">
        <v>93</v>
      </c>
      <c r="B82" s="31">
        <v>-602.03925866936504</v>
      </c>
    </row>
    <row r="83" spans="1:2" x14ac:dyDescent="0.2">
      <c r="A83" s="5" t="s">
        <v>49</v>
      </c>
      <c r="B83" s="31">
        <v>-602.03925866936504</v>
      </c>
    </row>
    <row r="84" spans="1:2" x14ac:dyDescent="0.2">
      <c r="A84" s="5" t="s">
        <v>98</v>
      </c>
      <c r="B84" s="31">
        <v>-602.03925866936504</v>
      </c>
    </row>
    <row r="85" spans="1:2" x14ac:dyDescent="0.2">
      <c r="A85" s="5" t="s">
        <v>216</v>
      </c>
      <c r="B85" s="31">
        <v>-602.03925866936504</v>
      </c>
    </row>
    <row r="86" spans="1:2" x14ac:dyDescent="0.2">
      <c r="A86" s="5" t="s">
        <v>233</v>
      </c>
      <c r="B86" s="31">
        <v>-602.03925866936504</v>
      </c>
    </row>
    <row r="87" spans="1:2" x14ac:dyDescent="0.2">
      <c r="A87" s="5" t="s">
        <v>94</v>
      </c>
      <c r="B87" s="31">
        <v>-602.03925866936504</v>
      </c>
    </row>
    <row r="88" spans="1:2" x14ac:dyDescent="0.2">
      <c r="A88" s="5" t="s">
        <v>127</v>
      </c>
      <c r="B88" s="31">
        <v>-602.03925866936504</v>
      </c>
    </row>
    <row r="89" spans="1:2" x14ac:dyDescent="0.2">
      <c r="A89" s="5" t="s">
        <v>90</v>
      </c>
      <c r="B89" s="31">
        <v>-602.03925866936504</v>
      </c>
    </row>
    <row r="90" spans="1:2" x14ac:dyDescent="0.2">
      <c r="A90" s="5" t="s">
        <v>121</v>
      </c>
      <c r="B90" s="31">
        <v>-602.03925866936504</v>
      </c>
    </row>
    <row r="91" spans="1:2" x14ac:dyDescent="0.2">
      <c r="A91" s="5" t="s">
        <v>141</v>
      </c>
      <c r="B91" s="31">
        <v>-602.03925866936504</v>
      </c>
    </row>
    <row r="92" spans="1:2" x14ac:dyDescent="0.2">
      <c r="A92" s="5" t="s">
        <v>15</v>
      </c>
      <c r="B92" s="31">
        <v>-602.03925866936504</v>
      </c>
    </row>
    <row r="93" spans="1:2" x14ac:dyDescent="0.2">
      <c r="A93" s="5" t="s">
        <v>105</v>
      </c>
      <c r="B93" s="31">
        <v>-602.03925866936504</v>
      </c>
    </row>
    <row r="94" spans="1:2" x14ac:dyDescent="0.2">
      <c r="A94" s="5" t="s">
        <v>51</v>
      </c>
      <c r="B94" s="31">
        <v>-602.03925866936504</v>
      </c>
    </row>
    <row r="95" spans="1:2" x14ac:dyDescent="0.2">
      <c r="A95" s="5" t="s">
        <v>86</v>
      </c>
      <c r="B95" s="31">
        <v>-602.03925866936504</v>
      </c>
    </row>
    <row r="96" spans="1:2" x14ac:dyDescent="0.2">
      <c r="A96" s="5" t="s">
        <v>80</v>
      </c>
      <c r="B96" s="31">
        <v>-602.03925866936504</v>
      </c>
    </row>
    <row r="97" spans="1:2" x14ac:dyDescent="0.2">
      <c r="A97" s="5" t="s">
        <v>81</v>
      </c>
      <c r="B97" s="31">
        <v>-602.03925866936504</v>
      </c>
    </row>
    <row r="98" spans="1:2" x14ac:dyDescent="0.2">
      <c r="A98" s="5" t="s">
        <v>137</v>
      </c>
      <c r="B98" s="31">
        <v>-602.03925866936504</v>
      </c>
    </row>
    <row r="99" spans="1:2" x14ac:dyDescent="0.2">
      <c r="A99" s="5" t="s">
        <v>99</v>
      </c>
      <c r="B99" s="31">
        <v>-602.03925866936504</v>
      </c>
    </row>
    <row r="100" spans="1:2" x14ac:dyDescent="0.2">
      <c r="A100" s="5" t="s">
        <v>76</v>
      </c>
      <c r="B100" s="31">
        <v>-602.03925866936504</v>
      </c>
    </row>
    <row r="101" spans="1:2" x14ac:dyDescent="0.2">
      <c r="A101" s="5" t="s">
        <v>132</v>
      </c>
      <c r="B101" s="31">
        <v>0</v>
      </c>
    </row>
    <row r="102" spans="1:2" x14ac:dyDescent="0.2">
      <c r="A102" s="5" t="s">
        <v>50</v>
      </c>
      <c r="B102" s="31">
        <v>-602.03925866936504</v>
      </c>
    </row>
    <row r="103" spans="1:2" x14ac:dyDescent="0.2">
      <c r="A103" s="5" t="s">
        <v>65</v>
      </c>
      <c r="B103" s="31">
        <v>-602.03925866936504</v>
      </c>
    </row>
    <row r="104" spans="1:2" x14ac:dyDescent="0.2">
      <c r="A104" s="5" t="s">
        <v>69</v>
      </c>
      <c r="B104" s="31">
        <v>-602.03925866936504</v>
      </c>
    </row>
    <row r="105" spans="1:2" x14ac:dyDescent="0.2">
      <c r="A105" s="5" t="s">
        <v>85</v>
      </c>
      <c r="B105" s="31">
        <v>-602.03925866936504</v>
      </c>
    </row>
    <row r="106" spans="1:2" x14ac:dyDescent="0.2">
      <c r="A106" s="5" t="s">
        <v>59</v>
      </c>
      <c r="B106" s="31">
        <v>-602.03925866936504</v>
      </c>
    </row>
    <row r="107" spans="1:2" x14ac:dyDescent="0.2">
      <c r="A107" s="5" t="s">
        <v>84</v>
      </c>
      <c r="B107" s="31">
        <v>-602.03925866936504</v>
      </c>
    </row>
    <row r="108" spans="1:2" x14ac:dyDescent="0.2">
      <c r="A108" s="5" t="s">
        <v>77</v>
      </c>
      <c r="B108" s="31">
        <v>-602.03925866936504</v>
      </c>
    </row>
    <row r="109" spans="1:2" x14ac:dyDescent="0.2">
      <c r="A109" s="5" t="s">
        <v>83</v>
      </c>
      <c r="B109" s="31">
        <v>-602.03925866936504</v>
      </c>
    </row>
    <row r="110" spans="1:2" x14ac:dyDescent="0.2">
      <c r="A110" s="5" t="s">
        <v>18</v>
      </c>
      <c r="B110" s="31">
        <v>-602.03925866936504</v>
      </c>
    </row>
    <row r="111" spans="1:2" x14ac:dyDescent="0.2">
      <c r="A111" s="5" t="s">
        <v>13</v>
      </c>
      <c r="B111" s="31">
        <v>-602.03925866936504</v>
      </c>
    </row>
    <row r="112" spans="1:2" x14ac:dyDescent="0.2">
      <c r="A112" s="5" t="s">
        <v>88</v>
      </c>
      <c r="B112" s="31">
        <v>-602.03925866936504</v>
      </c>
    </row>
    <row r="113" spans="1:2" x14ac:dyDescent="0.2">
      <c r="A113" s="5" t="s">
        <v>67</v>
      </c>
      <c r="B113" s="31">
        <v>-602.03925866936504</v>
      </c>
    </row>
    <row r="114" spans="1:2" x14ac:dyDescent="0.2">
      <c r="A114" s="5" t="s">
        <v>66</v>
      </c>
      <c r="B114" s="31">
        <v>-602.03925866936504</v>
      </c>
    </row>
    <row r="115" spans="1:2" x14ac:dyDescent="0.2">
      <c r="A115" s="5" t="s">
        <v>92</v>
      </c>
      <c r="B115" s="31">
        <v>-602.03925866936504</v>
      </c>
    </row>
    <row r="116" spans="1:2" x14ac:dyDescent="0.2">
      <c r="A116" s="5" t="s">
        <v>95</v>
      </c>
      <c r="B116" s="31">
        <v>-602.03925866936504</v>
      </c>
    </row>
    <row r="117" spans="1:2" x14ac:dyDescent="0.2">
      <c r="A117" s="5" t="s">
        <v>218</v>
      </c>
      <c r="B117" s="31">
        <v>-1110.9836484590587</v>
      </c>
    </row>
    <row r="118" spans="1:2" x14ac:dyDescent="0.2">
      <c r="A118" s="5" t="s">
        <v>171</v>
      </c>
      <c r="B118" s="31">
        <v>-1361.9357616242974</v>
      </c>
    </row>
    <row r="119" spans="1:2" x14ac:dyDescent="0.2">
      <c r="A119" s="5" t="s">
        <v>226</v>
      </c>
      <c r="B119" s="31">
        <v>-1706.0862751378963</v>
      </c>
    </row>
    <row r="120" spans="1:2" x14ac:dyDescent="0.2">
      <c r="A120" s="5" t="s">
        <v>514</v>
      </c>
      <c r="B120" s="31">
        <v>-1882.2681305130463</v>
      </c>
    </row>
    <row r="121" spans="1:2" x14ac:dyDescent="0.2">
      <c r="A121" s="5" t="s">
        <v>236</v>
      </c>
      <c r="B121" s="31">
        <v>-2076.4365956942047</v>
      </c>
    </row>
    <row r="122" spans="1:2" x14ac:dyDescent="0.2">
      <c r="A122" s="5" t="s">
        <v>7</v>
      </c>
      <c r="B122" s="31">
        <v>-2136.7424614722645</v>
      </c>
    </row>
    <row r="123" spans="1:2" x14ac:dyDescent="0.2">
      <c r="A123" s="5" t="s">
        <v>10</v>
      </c>
      <c r="B123" s="31">
        <v>-2136.7424614722645</v>
      </c>
    </row>
    <row r="124" spans="1:2" x14ac:dyDescent="0.2">
      <c r="A124" s="5" t="s">
        <v>227</v>
      </c>
      <c r="B124" s="31">
        <v>-2811.4790179459587</v>
      </c>
    </row>
    <row r="125" spans="1:2" x14ac:dyDescent="0.2">
      <c r="A125" s="5" t="s">
        <v>388</v>
      </c>
      <c r="B125" s="31">
        <v>-2843.6926533766814</v>
      </c>
    </row>
    <row r="126" spans="1:2" x14ac:dyDescent="0.2">
      <c r="A126" s="5" t="s">
        <v>224</v>
      </c>
      <c r="B126" s="31">
        <v>-2949.2408127213675</v>
      </c>
    </row>
    <row r="127" spans="1:2" x14ac:dyDescent="0.2">
      <c r="A127" s="5" t="s">
        <v>124</v>
      </c>
      <c r="B127" s="31">
        <v>-3034.200454024116</v>
      </c>
    </row>
    <row r="128" spans="1:2" x14ac:dyDescent="0.2">
      <c r="A128" s="5" t="s">
        <v>174</v>
      </c>
      <c r="B128" s="31">
        <v>-3195.5048332984597</v>
      </c>
    </row>
    <row r="129" spans="1:2" x14ac:dyDescent="0.2">
      <c r="A129" s="5" t="s">
        <v>147</v>
      </c>
      <c r="B129" s="31">
        <v>-4353.6869191812129</v>
      </c>
    </row>
    <row r="130" spans="1:2" x14ac:dyDescent="0.2">
      <c r="A130" s="5" t="s">
        <v>168</v>
      </c>
      <c r="B130" s="31">
        <v>-7548.2019858018566</v>
      </c>
    </row>
    <row r="131" spans="1:2" x14ac:dyDescent="0.2">
      <c r="A131" s="5" t="s">
        <v>179</v>
      </c>
      <c r="B131" s="31">
        <v>-7548.2019858018566</v>
      </c>
    </row>
    <row r="132" spans="1:2" x14ac:dyDescent="0.2">
      <c r="A132" s="5" t="s">
        <v>194</v>
      </c>
      <c r="B132" s="31">
        <v>-7548.2019858018566</v>
      </c>
    </row>
    <row r="133" spans="1:2" x14ac:dyDescent="0.2">
      <c r="A133" s="5" t="s">
        <v>198</v>
      </c>
      <c r="B133" s="31">
        <v>-7548.2019858018566</v>
      </c>
    </row>
    <row r="134" spans="1:2" x14ac:dyDescent="0.2">
      <c r="A134" s="5" t="s">
        <v>138</v>
      </c>
      <c r="B134" s="31">
        <v>-7580.4156212325797</v>
      </c>
    </row>
    <row r="135" spans="1:2" x14ac:dyDescent="0.2">
      <c r="A135" s="5" t="s">
        <v>139</v>
      </c>
      <c r="B135" s="31">
        <v>-7580.4156212325797</v>
      </c>
    </row>
    <row r="136" spans="1:2" x14ac:dyDescent="0.2">
      <c r="A136" s="5" t="s">
        <v>60</v>
      </c>
      <c r="B136" s="31">
        <v>-7580.4156212325797</v>
      </c>
    </row>
    <row r="137" spans="1:2" x14ac:dyDescent="0.2">
      <c r="A137" s="5" t="s">
        <v>473</v>
      </c>
      <c r="B137" s="31">
        <v>0</v>
      </c>
    </row>
    <row r="138" spans="1:2" x14ac:dyDescent="0.2">
      <c r="A138" s="5" t="s">
        <v>73</v>
      </c>
      <c r="B138" s="31">
        <v>-7580.4156212325797</v>
      </c>
    </row>
    <row r="139" spans="1:2" x14ac:dyDescent="0.2">
      <c r="A139" s="5" t="s">
        <v>19</v>
      </c>
      <c r="B139" s="31">
        <v>0</v>
      </c>
    </row>
    <row r="140" spans="1:2" x14ac:dyDescent="0.2">
      <c r="A140" s="5" t="s">
        <v>131</v>
      </c>
      <c r="B140" s="31">
        <v>-7580.4156212325797</v>
      </c>
    </row>
    <row r="141" spans="1:2" x14ac:dyDescent="0.2">
      <c r="A141" s="5" t="s">
        <v>106</v>
      </c>
      <c r="B141" s="31">
        <v>-7580.4156212325797</v>
      </c>
    </row>
    <row r="142" spans="1:2" x14ac:dyDescent="0.2">
      <c r="A142" s="5" t="s">
        <v>475</v>
      </c>
      <c r="B142" s="31">
        <v>0</v>
      </c>
    </row>
    <row r="143" spans="1:2" x14ac:dyDescent="0.2">
      <c r="A143" s="5" t="s">
        <v>129</v>
      </c>
      <c r="B143" s="31">
        <v>-7580.4156212325797</v>
      </c>
    </row>
    <row r="144" spans="1:2" x14ac:dyDescent="0.2">
      <c r="A144" s="5" t="s">
        <v>140</v>
      </c>
      <c r="B144" s="31">
        <v>-7580.4156212325797</v>
      </c>
    </row>
    <row r="145" spans="1:2" x14ac:dyDescent="0.2">
      <c r="A145" s="5" t="s">
        <v>128</v>
      </c>
      <c r="B145" s="31">
        <v>-7580.4156212325797</v>
      </c>
    </row>
    <row r="146" spans="1:2" x14ac:dyDescent="0.2">
      <c r="A146" s="5" t="s">
        <v>199</v>
      </c>
      <c r="B146" s="31">
        <v>-7580.4156212325797</v>
      </c>
    </row>
    <row r="147" spans="1:2" x14ac:dyDescent="0.2">
      <c r="A147" s="5" t="s">
        <v>163</v>
      </c>
      <c r="B147" s="31">
        <v>-7685.9637805772654</v>
      </c>
    </row>
    <row r="148" spans="1:2" x14ac:dyDescent="0.2">
      <c r="A148" s="5" t="s">
        <v>96</v>
      </c>
      <c r="B148" s="31">
        <v>-7685.9637805772654</v>
      </c>
    </row>
    <row r="149" spans="1:2" x14ac:dyDescent="0.2">
      <c r="A149" s="5" t="s">
        <v>144</v>
      </c>
      <c r="B149" s="31">
        <v>-7685.9637805772654</v>
      </c>
    </row>
    <row r="150" spans="1:2" x14ac:dyDescent="0.2">
      <c r="A150" s="5" t="s">
        <v>109</v>
      </c>
      <c r="B150" s="31">
        <v>-7685.9637805772654</v>
      </c>
    </row>
    <row r="151" spans="1:2" x14ac:dyDescent="0.2">
      <c r="A151" s="5" t="s">
        <v>146</v>
      </c>
      <c r="B151" s="31">
        <v>-7685.9637805772654</v>
      </c>
    </row>
    <row r="152" spans="1:2" x14ac:dyDescent="0.2">
      <c r="A152" s="5" t="s">
        <v>64</v>
      </c>
      <c r="B152" s="31">
        <v>-7685.9637805772654</v>
      </c>
    </row>
    <row r="153" spans="1:2" x14ac:dyDescent="0.2">
      <c r="A153" s="5" t="s">
        <v>148</v>
      </c>
      <c r="B153" s="31">
        <v>-7685.9637805772654</v>
      </c>
    </row>
    <row r="154" spans="1:2" x14ac:dyDescent="0.2">
      <c r="A154" s="5" t="s">
        <v>101</v>
      </c>
      <c r="B154" s="31">
        <v>-7685.9637805772654</v>
      </c>
    </row>
    <row r="155" spans="1:2" x14ac:dyDescent="0.2">
      <c r="A155" s="5" t="s">
        <v>154</v>
      </c>
      <c r="B155" s="31">
        <v>-7685.9637805772654</v>
      </c>
    </row>
    <row r="156" spans="1:2" x14ac:dyDescent="0.2">
      <c r="A156" s="5" t="s">
        <v>125</v>
      </c>
      <c r="B156" s="31">
        <v>-7685.9637805772654</v>
      </c>
    </row>
    <row r="157" spans="1:2" x14ac:dyDescent="0.2">
      <c r="A157" s="5" t="s">
        <v>91</v>
      </c>
      <c r="B157" s="31">
        <v>-7685.9637805772654</v>
      </c>
    </row>
    <row r="158" spans="1:2" x14ac:dyDescent="0.2">
      <c r="A158" s="5" t="s">
        <v>130</v>
      </c>
      <c r="B158" s="31">
        <v>-7685.9637805772654</v>
      </c>
    </row>
    <row r="159" spans="1:2" x14ac:dyDescent="0.2">
      <c r="A159" s="5" t="s">
        <v>188</v>
      </c>
      <c r="B159" s="31">
        <v>-7685.9637805772654</v>
      </c>
    </row>
    <row r="160" spans="1:2" x14ac:dyDescent="0.2">
      <c r="A160" s="5" t="s">
        <v>189</v>
      </c>
      <c r="B160" s="31">
        <v>-7685.9637805772654</v>
      </c>
    </row>
    <row r="161" spans="1:2" x14ac:dyDescent="0.2">
      <c r="A161" s="5" t="s">
        <v>158</v>
      </c>
      <c r="B161" s="31">
        <v>-7685.9637805772654</v>
      </c>
    </row>
    <row r="162" spans="1:2" x14ac:dyDescent="0.2">
      <c r="A162" s="5" t="s">
        <v>71</v>
      </c>
      <c r="B162" s="31">
        <v>-7685.9637805772654</v>
      </c>
    </row>
    <row r="163" spans="1:2" x14ac:dyDescent="0.2">
      <c r="A163" s="5" t="s">
        <v>190</v>
      </c>
      <c r="B163" s="31">
        <v>-7685.9637805772654</v>
      </c>
    </row>
    <row r="164" spans="1:2" x14ac:dyDescent="0.2">
      <c r="A164" s="5" t="s">
        <v>192</v>
      </c>
      <c r="B164" s="31">
        <v>-7685.9637805772654</v>
      </c>
    </row>
    <row r="165" spans="1:2" x14ac:dyDescent="0.2">
      <c r="A165" s="5" t="s">
        <v>58</v>
      </c>
      <c r="B165" s="31">
        <v>-7685.9637805772654</v>
      </c>
    </row>
    <row r="166" spans="1:2" x14ac:dyDescent="0.2">
      <c r="A166" s="5" t="s">
        <v>63</v>
      </c>
      <c r="B166" s="31">
        <v>-7685.9637805772654</v>
      </c>
    </row>
    <row r="167" spans="1:2" x14ac:dyDescent="0.2">
      <c r="A167" s="5" t="s">
        <v>162</v>
      </c>
      <c r="B167" s="31">
        <v>-7685.9637805772654</v>
      </c>
    </row>
    <row r="168" spans="1:2" x14ac:dyDescent="0.2">
      <c r="A168" s="5" t="s">
        <v>169</v>
      </c>
      <c r="B168" s="31">
        <v>-7685.9637805772654</v>
      </c>
    </row>
    <row r="169" spans="1:2" x14ac:dyDescent="0.2">
      <c r="A169" s="5" t="s">
        <v>170</v>
      </c>
      <c r="B169" s="31">
        <v>-7685.9637805772654</v>
      </c>
    </row>
    <row r="170" spans="1:2" x14ac:dyDescent="0.2">
      <c r="A170" s="5" t="s">
        <v>173</v>
      </c>
      <c r="B170" s="31">
        <v>-7685.9637805772654</v>
      </c>
    </row>
    <row r="171" spans="1:2" x14ac:dyDescent="0.2">
      <c r="A171" s="5" t="s">
        <v>175</v>
      </c>
      <c r="B171" s="31">
        <v>-7685.9637805772654</v>
      </c>
    </row>
    <row r="172" spans="1:2" x14ac:dyDescent="0.2">
      <c r="A172" s="5" t="s">
        <v>176</v>
      </c>
      <c r="B172" s="31">
        <v>-7685.9637805772654</v>
      </c>
    </row>
    <row r="173" spans="1:2" x14ac:dyDescent="0.2">
      <c r="A173" s="5" t="s">
        <v>177</v>
      </c>
      <c r="B173" s="31">
        <v>-7685.9637805772654</v>
      </c>
    </row>
    <row r="174" spans="1:2" x14ac:dyDescent="0.2">
      <c r="A174" s="5" t="s">
        <v>178</v>
      </c>
      <c r="B174" s="31">
        <v>-7685.9637805772654</v>
      </c>
    </row>
    <row r="175" spans="1:2" x14ac:dyDescent="0.2">
      <c r="A175" s="5" t="s">
        <v>180</v>
      </c>
      <c r="B175" s="31">
        <v>-7685.9637805772654</v>
      </c>
    </row>
    <row r="176" spans="1:2" x14ac:dyDescent="0.2">
      <c r="A176" s="5" t="s">
        <v>183</v>
      </c>
      <c r="B176" s="31">
        <v>-7685.9637805772654</v>
      </c>
    </row>
    <row r="177" spans="1:2" x14ac:dyDescent="0.2">
      <c r="A177" s="5" t="s">
        <v>184</v>
      </c>
      <c r="B177" s="31">
        <v>-7685.9637805772654</v>
      </c>
    </row>
    <row r="178" spans="1:2" x14ac:dyDescent="0.2">
      <c r="A178" s="5" t="s">
        <v>185</v>
      </c>
      <c r="B178" s="31">
        <v>-7685.9637805772654</v>
      </c>
    </row>
    <row r="179" spans="1:2" x14ac:dyDescent="0.2">
      <c r="A179" s="5" t="s">
        <v>186</v>
      </c>
      <c r="B179" s="31">
        <v>-7685.9637805772654</v>
      </c>
    </row>
    <row r="180" spans="1:2" x14ac:dyDescent="0.2">
      <c r="A180" s="5" t="s">
        <v>191</v>
      </c>
      <c r="B180" s="31">
        <v>-7685.9637805772654</v>
      </c>
    </row>
    <row r="181" spans="1:2" x14ac:dyDescent="0.2">
      <c r="A181" s="5" t="s">
        <v>126</v>
      </c>
      <c r="B181" s="31">
        <v>-7685.9637805772654</v>
      </c>
    </row>
    <row r="182" spans="1:2" x14ac:dyDescent="0.2">
      <c r="A182" s="5" t="s">
        <v>196</v>
      </c>
      <c r="B182" s="31">
        <v>-7685.9637805772654</v>
      </c>
    </row>
    <row r="183" spans="1:2" x14ac:dyDescent="0.2">
      <c r="A183" s="5" t="s">
        <v>108</v>
      </c>
      <c r="B183" s="31">
        <v>-7685.9637805772654</v>
      </c>
    </row>
    <row r="184" spans="1:2" x14ac:dyDescent="0.2">
      <c r="A184" s="5" t="s">
        <v>197</v>
      </c>
      <c r="B184" s="31">
        <v>-7685.9637805772654</v>
      </c>
    </row>
  </sheetData>
  <sortState xmlns:xlrd2="http://schemas.microsoft.com/office/spreadsheetml/2017/richdata2" ref="A9:B9">
    <sortCondition descending="1" ref="B9"/>
  </sortState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5E023-57A3-41AB-8BD9-68121F98D5BD}">
  <dimension ref="A2:H329"/>
  <sheetViews>
    <sheetView workbookViewId="0">
      <selection activeCell="B9" sqref="B9"/>
    </sheetView>
  </sheetViews>
  <sheetFormatPr defaultColWidth="9.140625" defaultRowHeight="12.75" x14ac:dyDescent="0.2"/>
  <cols>
    <col min="1" max="1" width="40.5703125" style="1" customWidth="1"/>
    <col min="2" max="2" width="30.5703125" style="1" customWidth="1"/>
    <col min="3" max="16384" width="9.140625" style="1"/>
  </cols>
  <sheetData>
    <row r="2" spans="1:8" ht="15" customHeight="1" x14ac:dyDescent="0.2">
      <c r="B2" s="2"/>
      <c r="C2" s="3"/>
      <c r="D2" s="3"/>
      <c r="H2" s="3"/>
    </row>
    <row r="3" spans="1:8" ht="15" customHeight="1" x14ac:dyDescent="0.2">
      <c r="B3" s="2" t="str">
        <f>Índice!A9</f>
        <v>MÊS DE COMPETÊNCIA: Outubro de 2023</v>
      </c>
      <c r="C3" s="3"/>
      <c r="D3" s="3"/>
      <c r="H3" s="3"/>
    </row>
    <row r="5" spans="1:8" x14ac:dyDescent="0.2">
      <c r="A5" s="2" t="s">
        <v>543</v>
      </c>
    </row>
    <row r="6" spans="1:8" x14ac:dyDescent="0.2">
      <c r="A6" s="1" t="s">
        <v>529</v>
      </c>
    </row>
    <row r="8" spans="1:8" x14ac:dyDescent="0.2">
      <c r="A8" s="4" t="s">
        <v>1</v>
      </c>
      <c r="B8" s="6" t="s">
        <v>580</v>
      </c>
    </row>
    <row r="9" spans="1:8" x14ac:dyDescent="0.2">
      <c r="A9" s="10" t="s">
        <v>180</v>
      </c>
      <c r="B9" s="36">
        <v>1635865.6340258347</v>
      </c>
    </row>
    <row r="10" spans="1:8" x14ac:dyDescent="0.2">
      <c r="A10" s="5" t="s">
        <v>56</v>
      </c>
      <c r="B10" s="31">
        <v>-6964.8095302375395</v>
      </c>
    </row>
    <row r="11" spans="1:8" x14ac:dyDescent="0.2">
      <c r="A11" s="5" t="s">
        <v>475</v>
      </c>
      <c r="B11" s="31">
        <v>0</v>
      </c>
    </row>
    <row r="12" spans="1:8" x14ac:dyDescent="0.2">
      <c r="A12" s="5" t="s">
        <v>9</v>
      </c>
      <c r="B12" s="31">
        <v>0</v>
      </c>
    </row>
    <row r="13" spans="1:8" x14ac:dyDescent="0.2">
      <c r="A13" s="5" t="s">
        <v>473</v>
      </c>
      <c r="B13" s="31">
        <v>0</v>
      </c>
    </row>
    <row r="14" spans="1:8" x14ac:dyDescent="0.2">
      <c r="A14" s="5" t="s">
        <v>474</v>
      </c>
      <c r="B14" s="31">
        <v>0</v>
      </c>
    </row>
    <row r="15" spans="1:8" x14ac:dyDescent="0.2">
      <c r="A15" s="5" t="s">
        <v>449</v>
      </c>
      <c r="B15" s="31">
        <v>0</v>
      </c>
    </row>
    <row r="16" spans="1:8" x14ac:dyDescent="0.2">
      <c r="A16" s="5" t="s">
        <v>368</v>
      </c>
      <c r="B16" s="31">
        <v>-225.76249260046589</v>
      </c>
    </row>
    <row r="17" spans="1:2" x14ac:dyDescent="0.2">
      <c r="A17" s="5" t="s">
        <v>166</v>
      </c>
      <c r="B17" s="31">
        <v>-3687.2702624890976</v>
      </c>
    </row>
    <row r="18" spans="1:2" x14ac:dyDescent="0.2">
      <c r="A18" s="5" t="s">
        <v>167</v>
      </c>
      <c r="B18" s="31">
        <v>-5866.4604584416629</v>
      </c>
    </row>
    <row r="19" spans="1:2" x14ac:dyDescent="0.2">
      <c r="A19" s="5" t="s">
        <v>396</v>
      </c>
      <c r="B19" s="31">
        <v>0</v>
      </c>
    </row>
    <row r="20" spans="1:2" x14ac:dyDescent="0.2">
      <c r="A20" s="5" t="s">
        <v>397</v>
      </c>
      <c r="B20" s="31">
        <v>-1060.7456504716863</v>
      </c>
    </row>
    <row r="21" spans="1:2" x14ac:dyDescent="0.2">
      <c r="A21" s="5" t="s">
        <v>168</v>
      </c>
      <c r="B21" s="31">
        <v>-5866.4604584416629</v>
      </c>
    </row>
    <row r="22" spans="1:2" x14ac:dyDescent="0.2">
      <c r="A22" s="5" t="s">
        <v>269</v>
      </c>
      <c r="B22" s="31">
        <v>-3225.9554122131221</v>
      </c>
    </row>
    <row r="23" spans="1:2" x14ac:dyDescent="0.2">
      <c r="A23" s="5" t="s">
        <v>411</v>
      </c>
      <c r="B23" s="31">
        <v>-181.4777671580743</v>
      </c>
    </row>
    <row r="24" spans="1:2" x14ac:dyDescent="0.2">
      <c r="A24" s="5" t="s">
        <v>143</v>
      </c>
      <c r="B24" s="31">
        <v>-7583.1380236493796</v>
      </c>
    </row>
    <row r="25" spans="1:2" x14ac:dyDescent="0.2">
      <c r="A25" s="5" t="s">
        <v>163</v>
      </c>
      <c r="B25" s="31">
        <v>-39893.702561293976</v>
      </c>
    </row>
    <row r="26" spans="1:2" x14ac:dyDescent="0.2">
      <c r="A26" s="5" t="s">
        <v>387</v>
      </c>
      <c r="B26" s="31">
        <v>-1330.6935455213131</v>
      </c>
    </row>
    <row r="27" spans="1:2" x14ac:dyDescent="0.2">
      <c r="A27" s="5" t="s">
        <v>239</v>
      </c>
      <c r="B27" s="31">
        <v>-4223.2182750343909</v>
      </c>
    </row>
    <row r="28" spans="1:2" x14ac:dyDescent="0.2">
      <c r="A28" s="5" t="s">
        <v>103</v>
      </c>
      <c r="B28" s="31">
        <v>-11484.587721869326</v>
      </c>
    </row>
    <row r="29" spans="1:2" x14ac:dyDescent="0.2">
      <c r="A29" s="5" t="s">
        <v>138</v>
      </c>
      <c r="B29" s="31">
        <v>-10938.25427937283</v>
      </c>
    </row>
    <row r="30" spans="1:2" x14ac:dyDescent="0.2">
      <c r="A30" s="5" t="s">
        <v>227</v>
      </c>
      <c r="B30" s="31">
        <v>-5675.6646746082706</v>
      </c>
    </row>
    <row r="31" spans="1:2" x14ac:dyDescent="0.2">
      <c r="A31" s="5" t="s">
        <v>169</v>
      </c>
      <c r="B31" s="31">
        <v>-5866.4604584416629</v>
      </c>
    </row>
    <row r="32" spans="1:2" x14ac:dyDescent="0.2">
      <c r="A32" s="5" t="s">
        <v>89</v>
      </c>
      <c r="B32" s="31">
        <v>-1303.0549457785953</v>
      </c>
    </row>
    <row r="33" spans="1:2" x14ac:dyDescent="0.2">
      <c r="A33" s="5" t="s">
        <v>96</v>
      </c>
      <c r="B33" s="31">
        <v>-38192.880699732843</v>
      </c>
    </row>
    <row r="34" spans="1:2" x14ac:dyDescent="0.2">
      <c r="A34" s="5" t="s">
        <v>238</v>
      </c>
      <c r="B34" s="31">
        <v>-5382.2481592346066</v>
      </c>
    </row>
    <row r="35" spans="1:2" x14ac:dyDescent="0.2">
      <c r="A35" s="5" t="s">
        <v>144</v>
      </c>
      <c r="B35" s="31">
        <v>-11171.878910208163</v>
      </c>
    </row>
    <row r="36" spans="1:2" x14ac:dyDescent="0.2">
      <c r="A36" s="5" t="s">
        <v>249</v>
      </c>
      <c r="B36" s="31">
        <v>-274.40327550650926</v>
      </c>
    </row>
    <row r="37" spans="1:2" x14ac:dyDescent="0.2">
      <c r="A37" s="5" t="s">
        <v>78</v>
      </c>
      <c r="B37" s="31">
        <v>-5975.9258948140287</v>
      </c>
    </row>
    <row r="38" spans="1:2" x14ac:dyDescent="0.2">
      <c r="A38" s="5" t="s">
        <v>435</v>
      </c>
      <c r="B38" s="31">
        <v>-181.4777671580743</v>
      </c>
    </row>
    <row r="39" spans="1:2" x14ac:dyDescent="0.2">
      <c r="A39" s="5" t="s">
        <v>250</v>
      </c>
      <c r="B39" s="31">
        <v>-3312.8005241159663</v>
      </c>
    </row>
    <row r="40" spans="1:2" x14ac:dyDescent="0.2">
      <c r="A40" s="5" t="s">
        <v>419</v>
      </c>
      <c r="B40" s="31">
        <v>0</v>
      </c>
    </row>
    <row r="41" spans="1:2" x14ac:dyDescent="0.2">
      <c r="A41" s="5" t="s">
        <v>251</v>
      </c>
      <c r="B41" s="31">
        <v>-772.56029661145783</v>
      </c>
    </row>
    <row r="42" spans="1:2" x14ac:dyDescent="0.2">
      <c r="A42" s="5" t="s">
        <v>170</v>
      </c>
      <c r="B42" s="31">
        <v>-5866.4604584416629</v>
      </c>
    </row>
    <row r="43" spans="1:2" x14ac:dyDescent="0.2">
      <c r="A43" s="5" t="s">
        <v>171</v>
      </c>
      <c r="B43" s="31">
        <v>-5866.4604584416629</v>
      </c>
    </row>
    <row r="44" spans="1:2" x14ac:dyDescent="0.2">
      <c r="A44" s="5" t="s">
        <v>436</v>
      </c>
      <c r="B44" s="31">
        <v>-372.21700167318983</v>
      </c>
    </row>
    <row r="45" spans="1:2" x14ac:dyDescent="0.2">
      <c r="A45" s="5" t="s">
        <v>209</v>
      </c>
      <c r="B45" s="31">
        <v>-5866.4604584416629</v>
      </c>
    </row>
    <row r="46" spans="1:2" x14ac:dyDescent="0.2">
      <c r="A46" s="5" t="s">
        <v>97</v>
      </c>
      <c r="B46" s="31">
        <v>-2035.6400279264901</v>
      </c>
    </row>
    <row r="47" spans="1:2" x14ac:dyDescent="0.2">
      <c r="A47" s="5" t="s">
        <v>244</v>
      </c>
      <c r="B47" s="31">
        <v>0</v>
      </c>
    </row>
    <row r="48" spans="1:2" x14ac:dyDescent="0.2">
      <c r="A48" s="5" t="s">
        <v>437</v>
      </c>
      <c r="B48" s="31">
        <v>0</v>
      </c>
    </row>
    <row r="49" spans="1:2" x14ac:dyDescent="0.2">
      <c r="A49" s="5" t="s">
        <v>270</v>
      </c>
      <c r="B49" s="31">
        <v>-3344.8655370534416</v>
      </c>
    </row>
    <row r="50" spans="1:2" x14ac:dyDescent="0.2">
      <c r="A50" s="5" t="s">
        <v>14</v>
      </c>
      <c r="B50" s="31">
        <v>-8513.9385453830819</v>
      </c>
    </row>
    <row r="51" spans="1:2" x14ac:dyDescent="0.2">
      <c r="A51" s="5" t="s">
        <v>381</v>
      </c>
      <c r="B51" s="31">
        <v>0</v>
      </c>
    </row>
    <row r="52" spans="1:2" x14ac:dyDescent="0.2">
      <c r="A52" s="5" t="s">
        <v>382</v>
      </c>
      <c r="B52" s="31">
        <v>0</v>
      </c>
    </row>
    <row r="53" spans="1:2" x14ac:dyDescent="0.2">
      <c r="A53" s="5" t="s">
        <v>420</v>
      </c>
      <c r="B53" s="31">
        <v>-1784.0311818700686</v>
      </c>
    </row>
    <row r="54" spans="1:2" x14ac:dyDescent="0.2">
      <c r="A54" s="5" t="s">
        <v>72</v>
      </c>
      <c r="B54" s="31">
        <v>-5413.5692879557655</v>
      </c>
    </row>
    <row r="55" spans="1:2" x14ac:dyDescent="0.2">
      <c r="A55" s="5" t="s">
        <v>74</v>
      </c>
      <c r="B55" s="31">
        <v>-3158.4789839636437</v>
      </c>
    </row>
    <row r="56" spans="1:2" x14ac:dyDescent="0.2">
      <c r="A56" s="5" t="s">
        <v>172</v>
      </c>
      <c r="B56" s="31">
        <v>-4034.1886198800889</v>
      </c>
    </row>
    <row r="57" spans="1:2" x14ac:dyDescent="0.2">
      <c r="A57" s="5" t="s">
        <v>412</v>
      </c>
      <c r="B57" s="31">
        <v>-372.21700167318983</v>
      </c>
    </row>
    <row r="58" spans="1:2" x14ac:dyDescent="0.2">
      <c r="A58" s="5" t="s">
        <v>446</v>
      </c>
      <c r="B58" s="31">
        <v>0</v>
      </c>
    </row>
    <row r="59" spans="1:2" x14ac:dyDescent="0.2">
      <c r="A59" s="5" t="s">
        <v>408</v>
      </c>
      <c r="B59" s="31">
        <v>-602.63125620341339</v>
      </c>
    </row>
    <row r="60" spans="1:2" x14ac:dyDescent="0.2">
      <c r="A60" s="5" t="s">
        <v>93</v>
      </c>
      <c r="B60" s="31">
        <v>-7500.2051896546827</v>
      </c>
    </row>
    <row r="61" spans="1:2" x14ac:dyDescent="0.2">
      <c r="A61" s="5" t="s">
        <v>57</v>
      </c>
      <c r="B61" s="31">
        <v>-875.29387780338641</v>
      </c>
    </row>
    <row r="62" spans="1:2" x14ac:dyDescent="0.2">
      <c r="A62" s="5" t="s">
        <v>383</v>
      </c>
      <c r="B62" s="31">
        <v>0</v>
      </c>
    </row>
    <row r="63" spans="1:2" x14ac:dyDescent="0.2">
      <c r="A63" s="5" t="s">
        <v>173</v>
      </c>
      <c r="B63" s="31">
        <v>-5866.4604584416629</v>
      </c>
    </row>
    <row r="64" spans="1:2" x14ac:dyDescent="0.2">
      <c r="A64" s="5" t="s">
        <v>49</v>
      </c>
      <c r="B64" s="31">
        <v>-9389.951391196335</v>
      </c>
    </row>
    <row r="65" spans="1:2" x14ac:dyDescent="0.2">
      <c r="A65" s="5" t="s">
        <v>506</v>
      </c>
      <c r="B65" s="31">
        <v>-24.244088776857325</v>
      </c>
    </row>
    <row r="66" spans="1:2" x14ac:dyDescent="0.2">
      <c r="A66" s="5" t="s">
        <v>245</v>
      </c>
      <c r="B66" s="31">
        <v>-3562.0316478288537</v>
      </c>
    </row>
    <row r="67" spans="1:2" x14ac:dyDescent="0.2">
      <c r="A67" s="5" t="s">
        <v>119</v>
      </c>
      <c r="B67" s="31">
        <v>-6554.0085063209781</v>
      </c>
    </row>
    <row r="68" spans="1:2" x14ac:dyDescent="0.2">
      <c r="A68" s="5" t="s">
        <v>421</v>
      </c>
      <c r="B68" s="31">
        <v>-1846.9011216713923</v>
      </c>
    </row>
    <row r="69" spans="1:2" x14ac:dyDescent="0.2">
      <c r="A69" s="5" t="s">
        <v>98</v>
      </c>
      <c r="B69" s="31">
        <v>-4772.0229141339341</v>
      </c>
    </row>
    <row r="70" spans="1:2" x14ac:dyDescent="0.2">
      <c r="A70" s="5" t="s">
        <v>407</v>
      </c>
      <c r="B70" s="31">
        <v>0</v>
      </c>
    </row>
    <row r="71" spans="1:2" x14ac:dyDescent="0.2">
      <c r="A71" s="5" t="s">
        <v>174</v>
      </c>
      <c r="B71" s="31">
        <v>-3858.8719880950598</v>
      </c>
    </row>
    <row r="72" spans="1:2" x14ac:dyDescent="0.2">
      <c r="A72" s="5" t="s">
        <v>398</v>
      </c>
      <c r="B72" s="31">
        <v>0</v>
      </c>
    </row>
    <row r="73" spans="1:2" x14ac:dyDescent="0.2">
      <c r="A73" s="5" t="s">
        <v>100</v>
      </c>
      <c r="B73" s="31">
        <v>-5845.7841803566216</v>
      </c>
    </row>
    <row r="74" spans="1:2" x14ac:dyDescent="0.2">
      <c r="A74" s="5" t="s">
        <v>469</v>
      </c>
      <c r="B74" s="31">
        <v>0</v>
      </c>
    </row>
    <row r="75" spans="1:2" x14ac:dyDescent="0.2">
      <c r="A75" s="5" t="s">
        <v>219</v>
      </c>
      <c r="B75" s="31">
        <v>-362.38808870879041</v>
      </c>
    </row>
    <row r="76" spans="1:2" x14ac:dyDescent="0.2">
      <c r="A76" s="5" t="s">
        <v>252</v>
      </c>
      <c r="B76" s="31">
        <v>-332.7906529468317</v>
      </c>
    </row>
    <row r="77" spans="1:2" x14ac:dyDescent="0.2">
      <c r="A77" s="5" t="s">
        <v>75</v>
      </c>
      <c r="B77" s="31">
        <v>-1158.0876337808515</v>
      </c>
    </row>
    <row r="78" spans="1:2" x14ac:dyDescent="0.2">
      <c r="A78" s="5" t="s">
        <v>109</v>
      </c>
      <c r="B78" s="31">
        <v>-10907.822288940964</v>
      </c>
    </row>
    <row r="79" spans="1:2" x14ac:dyDescent="0.2">
      <c r="A79" s="5" t="s">
        <v>216</v>
      </c>
      <c r="B79" s="31">
        <v>-6129.5033773696796</v>
      </c>
    </row>
    <row r="80" spans="1:2" x14ac:dyDescent="0.2">
      <c r="A80" s="5" t="s">
        <v>145</v>
      </c>
      <c r="B80" s="31">
        <v>-4690.5519669255737</v>
      </c>
    </row>
    <row r="81" spans="1:2" x14ac:dyDescent="0.2">
      <c r="A81" s="5" t="s">
        <v>233</v>
      </c>
      <c r="B81" s="31">
        <v>-5866.4604584416629</v>
      </c>
    </row>
    <row r="82" spans="1:2" x14ac:dyDescent="0.2">
      <c r="A82" s="5" t="s">
        <v>139</v>
      </c>
      <c r="B82" s="31">
        <v>-39672.818640512698</v>
      </c>
    </row>
    <row r="83" spans="1:2" x14ac:dyDescent="0.2">
      <c r="A83" s="5" t="s">
        <v>271</v>
      </c>
      <c r="B83" s="31">
        <v>-2495.9850146116778</v>
      </c>
    </row>
    <row r="84" spans="1:2" x14ac:dyDescent="0.2">
      <c r="A84" s="5" t="s">
        <v>225</v>
      </c>
      <c r="B84" s="31">
        <v>-5866.4604584416629</v>
      </c>
    </row>
    <row r="85" spans="1:2" x14ac:dyDescent="0.2">
      <c r="A85" s="5" t="s">
        <v>146</v>
      </c>
      <c r="B85" s="31">
        <v>-35933.622908693775</v>
      </c>
    </row>
    <row r="86" spans="1:2" x14ac:dyDescent="0.2">
      <c r="A86" s="5" t="s">
        <v>175</v>
      </c>
      <c r="B86" s="31">
        <v>-5866.4604584416629</v>
      </c>
    </row>
    <row r="87" spans="1:2" x14ac:dyDescent="0.2">
      <c r="A87" s="5" t="s">
        <v>422</v>
      </c>
      <c r="B87" s="31">
        <v>-372.21700167318983</v>
      </c>
    </row>
    <row r="88" spans="1:2" x14ac:dyDescent="0.2">
      <c r="A88" s="5" t="s">
        <v>176</v>
      </c>
      <c r="B88" s="31">
        <v>-5866.4604584416629</v>
      </c>
    </row>
    <row r="89" spans="1:2" x14ac:dyDescent="0.2">
      <c r="A89" s="5" t="s">
        <v>87</v>
      </c>
      <c r="B89" s="31">
        <v>-4323.7081574468921</v>
      </c>
    </row>
    <row r="90" spans="1:2" x14ac:dyDescent="0.2">
      <c r="A90" s="5" t="s">
        <v>147</v>
      </c>
      <c r="B90" s="31">
        <v>-5866.4604584416629</v>
      </c>
    </row>
    <row r="91" spans="1:2" x14ac:dyDescent="0.2">
      <c r="A91" s="5" t="s">
        <v>224</v>
      </c>
      <c r="B91" s="31">
        <v>-5866.4604584416629</v>
      </c>
    </row>
    <row r="92" spans="1:2" x14ac:dyDescent="0.2">
      <c r="A92" s="5" t="s">
        <v>447</v>
      </c>
      <c r="B92" s="31">
        <v>0</v>
      </c>
    </row>
    <row r="93" spans="1:2" x14ac:dyDescent="0.2">
      <c r="A93" s="5" t="s">
        <v>177</v>
      </c>
      <c r="B93" s="31">
        <v>-5866.4604584416629</v>
      </c>
    </row>
    <row r="94" spans="1:2" x14ac:dyDescent="0.2">
      <c r="A94" s="5" t="s">
        <v>64</v>
      </c>
      <c r="B94" s="31">
        <v>-42696.488183067217</v>
      </c>
    </row>
    <row r="95" spans="1:2" x14ac:dyDescent="0.2">
      <c r="A95" s="5" t="s">
        <v>438</v>
      </c>
      <c r="B95" s="31">
        <v>0</v>
      </c>
    </row>
    <row r="96" spans="1:2" x14ac:dyDescent="0.2">
      <c r="A96" s="5" t="s">
        <v>94</v>
      </c>
      <c r="B96" s="31">
        <v>-11705.4716426506</v>
      </c>
    </row>
    <row r="97" spans="1:2" x14ac:dyDescent="0.2">
      <c r="A97" s="5" t="s">
        <v>399</v>
      </c>
      <c r="B97" s="31">
        <v>-268.85637491397915</v>
      </c>
    </row>
    <row r="98" spans="1:2" x14ac:dyDescent="0.2">
      <c r="A98" s="5" t="s">
        <v>178</v>
      </c>
      <c r="B98" s="31">
        <v>-5866.4604584416629</v>
      </c>
    </row>
    <row r="99" spans="1:2" x14ac:dyDescent="0.2">
      <c r="A99" s="5" t="s">
        <v>127</v>
      </c>
      <c r="B99" s="31">
        <v>-6370.0922770506377</v>
      </c>
    </row>
    <row r="100" spans="1:2" x14ac:dyDescent="0.2">
      <c r="A100" s="5" t="s">
        <v>179</v>
      </c>
      <c r="B100" s="31">
        <v>-5866.4604584416629</v>
      </c>
    </row>
    <row r="101" spans="1:2" x14ac:dyDescent="0.2">
      <c r="A101" s="5" t="s">
        <v>148</v>
      </c>
      <c r="B101" s="31">
        <v>-5866.4604584416629</v>
      </c>
    </row>
    <row r="102" spans="1:2" x14ac:dyDescent="0.2">
      <c r="A102" s="5" t="s">
        <v>149</v>
      </c>
      <c r="B102" s="31">
        <v>-10907.822288940964</v>
      </c>
    </row>
    <row r="103" spans="1:2" x14ac:dyDescent="0.2">
      <c r="A103" s="5" t="s">
        <v>60</v>
      </c>
      <c r="B103" s="31">
        <v>-8192.8668910862216</v>
      </c>
    </row>
    <row r="104" spans="1:2" x14ac:dyDescent="0.2">
      <c r="A104" s="5" t="s">
        <v>413</v>
      </c>
      <c r="B104" s="31">
        <v>0</v>
      </c>
    </row>
    <row r="105" spans="1:2" x14ac:dyDescent="0.2">
      <c r="A105" s="5" t="s">
        <v>521</v>
      </c>
      <c r="B105" s="31">
        <v>0</v>
      </c>
    </row>
    <row r="106" spans="1:2" x14ac:dyDescent="0.2">
      <c r="A106" s="5" t="s">
        <v>264</v>
      </c>
      <c r="B106" s="31">
        <v>-3318.8094219253458</v>
      </c>
    </row>
    <row r="107" spans="1:2" x14ac:dyDescent="0.2">
      <c r="A107" s="5" t="s">
        <v>90</v>
      </c>
      <c r="B107" s="31">
        <v>-7573.5228176873861</v>
      </c>
    </row>
    <row r="108" spans="1:2" x14ac:dyDescent="0.2">
      <c r="A108" s="5" t="s">
        <v>523</v>
      </c>
      <c r="B108" s="31">
        <v>0</v>
      </c>
    </row>
    <row r="109" spans="1:2" x14ac:dyDescent="0.2">
      <c r="A109" s="5" t="s">
        <v>452</v>
      </c>
      <c r="B109" s="31">
        <v>-1501.1584383886461</v>
      </c>
    </row>
    <row r="110" spans="1:2" x14ac:dyDescent="0.2">
      <c r="A110" s="5" t="s">
        <v>62</v>
      </c>
      <c r="B110" s="31">
        <v>-5668.2626900829064</v>
      </c>
    </row>
    <row r="111" spans="1:2" x14ac:dyDescent="0.2">
      <c r="A111" s="5" t="s">
        <v>272</v>
      </c>
      <c r="B111" s="31">
        <v>-1944.8701966930239</v>
      </c>
    </row>
    <row r="112" spans="1:2" x14ac:dyDescent="0.2">
      <c r="A112" s="5" t="s">
        <v>116</v>
      </c>
      <c r="B112" s="31">
        <v>0</v>
      </c>
    </row>
    <row r="113" spans="1:2" x14ac:dyDescent="0.2">
      <c r="A113" s="5" t="s">
        <v>507</v>
      </c>
      <c r="B113" s="31">
        <v>-218.33408877685733</v>
      </c>
    </row>
    <row r="114" spans="1:2" x14ac:dyDescent="0.2">
      <c r="A114" s="5" t="s">
        <v>150</v>
      </c>
      <c r="B114" s="31">
        <v>-2511.2303738937435</v>
      </c>
    </row>
    <row r="115" spans="1:2" x14ac:dyDescent="0.2">
      <c r="A115" s="5" t="s">
        <v>70</v>
      </c>
      <c r="B115" s="31">
        <v>-5975.9258948140287</v>
      </c>
    </row>
    <row r="116" spans="1:2" x14ac:dyDescent="0.2">
      <c r="A116" s="5" t="s">
        <v>400</v>
      </c>
      <c r="B116" s="31">
        <v>-1163.9838820059579</v>
      </c>
    </row>
    <row r="117" spans="1:2" x14ac:dyDescent="0.2">
      <c r="A117" s="5" t="s">
        <v>181</v>
      </c>
      <c r="B117" s="31">
        <v>-5866.4604584416629</v>
      </c>
    </row>
    <row r="118" spans="1:2" x14ac:dyDescent="0.2">
      <c r="A118" s="5" t="s">
        <v>253</v>
      </c>
      <c r="B118" s="31">
        <v>-762.91733376627303</v>
      </c>
    </row>
    <row r="119" spans="1:2" x14ac:dyDescent="0.2">
      <c r="A119" s="5" t="s">
        <v>182</v>
      </c>
      <c r="B119" s="31">
        <v>-6363.0763882314886</v>
      </c>
    </row>
    <row r="120" spans="1:2" x14ac:dyDescent="0.2">
      <c r="A120" s="5" t="s">
        <v>101</v>
      </c>
      <c r="B120" s="31">
        <v>0</v>
      </c>
    </row>
    <row r="121" spans="1:2" x14ac:dyDescent="0.2">
      <c r="A121" s="5" t="s">
        <v>121</v>
      </c>
      <c r="B121" s="31">
        <v>-5975.9258948140287</v>
      </c>
    </row>
    <row r="122" spans="1:2" x14ac:dyDescent="0.2">
      <c r="A122" s="5" t="s">
        <v>508</v>
      </c>
      <c r="B122" s="31">
        <v>-308.49318571567642</v>
      </c>
    </row>
    <row r="123" spans="1:2" x14ac:dyDescent="0.2">
      <c r="A123" s="5" t="s">
        <v>141</v>
      </c>
      <c r="B123" s="31">
        <v>-10078.05476495706</v>
      </c>
    </row>
    <row r="124" spans="1:2" x14ac:dyDescent="0.2">
      <c r="A124" s="5" t="s">
        <v>418</v>
      </c>
      <c r="B124" s="31">
        <v>-268.85637491397915</v>
      </c>
    </row>
    <row r="125" spans="1:2" x14ac:dyDescent="0.2">
      <c r="A125" s="5" t="s">
        <v>241</v>
      </c>
      <c r="B125" s="31">
        <v>-4062.9509659856017</v>
      </c>
    </row>
    <row r="126" spans="1:2" x14ac:dyDescent="0.2">
      <c r="A126" s="5" t="s">
        <v>414</v>
      </c>
      <c r="B126" s="31">
        <v>-821.43572906808254</v>
      </c>
    </row>
    <row r="127" spans="1:2" x14ac:dyDescent="0.2">
      <c r="A127" s="5" t="s">
        <v>183</v>
      </c>
      <c r="B127" s="31">
        <v>-5866.4604584416629</v>
      </c>
    </row>
    <row r="128" spans="1:2" x14ac:dyDescent="0.2">
      <c r="A128" s="5" t="s">
        <v>152</v>
      </c>
      <c r="B128" s="31">
        <v>0</v>
      </c>
    </row>
    <row r="129" spans="1:2" x14ac:dyDescent="0.2">
      <c r="A129" s="5" t="s">
        <v>55</v>
      </c>
      <c r="B129" s="31">
        <v>-6282.0418074655827</v>
      </c>
    </row>
    <row r="130" spans="1:2" x14ac:dyDescent="0.2">
      <c r="A130" s="5" t="s">
        <v>439</v>
      </c>
      <c r="B130" s="31">
        <v>-181.4777671580743</v>
      </c>
    </row>
    <row r="131" spans="1:2" x14ac:dyDescent="0.2">
      <c r="A131" s="5" t="s">
        <v>366</v>
      </c>
      <c r="B131" s="31">
        <v>-109.38637046538838</v>
      </c>
    </row>
    <row r="132" spans="1:2" x14ac:dyDescent="0.2">
      <c r="A132" s="5" t="s">
        <v>134</v>
      </c>
      <c r="B132" s="31">
        <v>-86.479212779901786</v>
      </c>
    </row>
    <row r="133" spans="1:2" x14ac:dyDescent="0.2">
      <c r="A133" s="5" t="s">
        <v>124</v>
      </c>
      <c r="B133" s="31">
        <v>-5866.4604584416629</v>
      </c>
    </row>
    <row r="134" spans="1:2" x14ac:dyDescent="0.2">
      <c r="A134" s="5" t="s">
        <v>255</v>
      </c>
      <c r="B134" s="31">
        <v>-3904.0760385974736</v>
      </c>
    </row>
    <row r="135" spans="1:2" x14ac:dyDescent="0.2">
      <c r="A135" s="5" t="s">
        <v>153</v>
      </c>
      <c r="B135" s="31">
        <v>-3427.571772020046</v>
      </c>
    </row>
    <row r="136" spans="1:2" x14ac:dyDescent="0.2">
      <c r="A136" s="5" t="s">
        <v>231</v>
      </c>
      <c r="B136" s="31">
        <v>-5866.4604584416629</v>
      </c>
    </row>
    <row r="137" spans="1:2" x14ac:dyDescent="0.2">
      <c r="A137" s="5" t="s">
        <v>401</v>
      </c>
      <c r="B137" s="31">
        <v>-181.4777671580743</v>
      </c>
    </row>
    <row r="138" spans="1:2" x14ac:dyDescent="0.2">
      <c r="A138" s="5" t="s">
        <v>122</v>
      </c>
      <c r="B138" s="31">
        <v>-10907.822288940964</v>
      </c>
    </row>
    <row r="139" spans="1:2" x14ac:dyDescent="0.2">
      <c r="A139" s="5" t="s">
        <v>31</v>
      </c>
      <c r="B139" s="31">
        <v>-2026.4728004883852</v>
      </c>
    </row>
    <row r="140" spans="1:2" x14ac:dyDescent="0.2">
      <c r="A140" s="5" t="s">
        <v>402</v>
      </c>
      <c r="B140" s="31">
        <v>-1251.5414343050786</v>
      </c>
    </row>
    <row r="141" spans="1:2" x14ac:dyDescent="0.2">
      <c r="A141" s="5" t="s">
        <v>15</v>
      </c>
      <c r="B141" s="31">
        <v>-7239.0048939172448</v>
      </c>
    </row>
    <row r="142" spans="1:2" x14ac:dyDescent="0.2">
      <c r="A142" s="5" t="s">
        <v>403</v>
      </c>
      <c r="B142" s="31">
        <v>-492.92888786727843</v>
      </c>
    </row>
    <row r="143" spans="1:2" x14ac:dyDescent="0.2">
      <c r="A143" s="5" t="s">
        <v>273</v>
      </c>
      <c r="B143" s="31">
        <v>-1677.75550382916</v>
      </c>
    </row>
    <row r="144" spans="1:2" x14ac:dyDescent="0.2">
      <c r="A144" s="5" t="s">
        <v>463</v>
      </c>
      <c r="B144" s="31">
        <v>0</v>
      </c>
    </row>
    <row r="145" spans="1:2" x14ac:dyDescent="0.2">
      <c r="A145" s="5" t="s">
        <v>184</v>
      </c>
      <c r="B145" s="31">
        <v>-5866.4604584416629</v>
      </c>
    </row>
    <row r="146" spans="1:2" x14ac:dyDescent="0.2">
      <c r="A146" s="5" t="s">
        <v>105</v>
      </c>
      <c r="B146" s="31">
        <v>-5204.8460052610635</v>
      </c>
    </row>
    <row r="147" spans="1:2" x14ac:dyDescent="0.2">
      <c r="A147" s="5" t="s">
        <v>283</v>
      </c>
      <c r="B147" s="31">
        <v>-1976.9889588221361</v>
      </c>
    </row>
    <row r="148" spans="1:2" x14ac:dyDescent="0.2">
      <c r="A148" s="5" t="s">
        <v>51</v>
      </c>
      <c r="B148" s="31">
        <v>-6282.0418074655827</v>
      </c>
    </row>
    <row r="149" spans="1:2" x14ac:dyDescent="0.2">
      <c r="A149" s="5" t="s">
        <v>256</v>
      </c>
      <c r="B149" s="31">
        <v>-236.60670782355939</v>
      </c>
    </row>
    <row r="150" spans="1:2" x14ac:dyDescent="0.2">
      <c r="A150" s="5" t="s">
        <v>374</v>
      </c>
      <c r="B150" s="31">
        <v>-186.81297521572452</v>
      </c>
    </row>
    <row r="151" spans="1:2" x14ac:dyDescent="0.2">
      <c r="A151" s="5" t="s">
        <v>73</v>
      </c>
      <c r="B151" s="31">
        <v>-10296.317588966431</v>
      </c>
    </row>
    <row r="152" spans="1:2" x14ac:dyDescent="0.2">
      <c r="A152" s="5" t="s">
        <v>460</v>
      </c>
      <c r="B152" s="31">
        <v>-1409.7489635043323</v>
      </c>
    </row>
    <row r="153" spans="1:2" x14ac:dyDescent="0.2">
      <c r="A153" s="5" t="s">
        <v>448</v>
      </c>
      <c r="B153" s="31">
        <v>-5866.4604584416629</v>
      </c>
    </row>
    <row r="154" spans="1:2" x14ac:dyDescent="0.2">
      <c r="A154" s="5" t="s">
        <v>377</v>
      </c>
      <c r="B154" s="31">
        <v>-286.22513004183708</v>
      </c>
    </row>
    <row r="155" spans="1:2" x14ac:dyDescent="0.2">
      <c r="A155" s="5" t="s">
        <v>514</v>
      </c>
      <c r="B155" s="31">
        <v>-5866.4604584416629</v>
      </c>
    </row>
    <row r="156" spans="1:2" x14ac:dyDescent="0.2">
      <c r="A156" s="5" t="s">
        <v>61</v>
      </c>
      <c r="B156" s="31">
        <v>-5975.9258948140287</v>
      </c>
    </row>
    <row r="157" spans="1:2" x14ac:dyDescent="0.2">
      <c r="A157" s="5" t="s">
        <v>232</v>
      </c>
      <c r="B157" s="31">
        <v>-5866.4604584416629</v>
      </c>
    </row>
    <row r="158" spans="1:2" x14ac:dyDescent="0.2">
      <c r="A158" s="5" t="s">
        <v>384</v>
      </c>
      <c r="B158" s="31">
        <v>0</v>
      </c>
    </row>
    <row r="159" spans="1:2" x14ac:dyDescent="0.2">
      <c r="A159" s="5" t="s">
        <v>213</v>
      </c>
      <c r="B159" s="31">
        <v>-3645.2744292558186</v>
      </c>
    </row>
    <row r="160" spans="1:2" x14ac:dyDescent="0.2">
      <c r="A160" s="5" t="s">
        <v>53</v>
      </c>
      <c r="B160" s="31">
        <v>-2774.6960472947799</v>
      </c>
    </row>
    <row r="161" spans="1:2" x14ac:dyDescent="0.2">
      <c r="A161" s="5" t="s">
        <v>226</v>
      </c>
      <c r="B161" s="31">
        <v>-5866.4604584416629</v>
      </c>
    </row>
    <row r="162" spans="1:2" x14ac:dyDescent="0.2">
      <c r="A162" s="5" t="s">
        <v>440</v>
      </c>
      <c r="B162" s="31">
        <v>0</v>
      </c>
    </row>
    <row r="163" spans="1:2" x14ac:dyDescent="0.2">
      <c r="A163" s="5" t="s">
        <v>240</v>
      </c>
      <c r="B163" s="31">
        <v>-4062.9509659856017</v>
      </c>
    </row>
    <row r="164" spans="1:2" x14ac:dyDescent="0.2">
      <c r="A164" s="5" t="s">
        <v>274</v>
      </c>
      <c r="B164" s="31">
        <v>-3225.9554122131221</v>
      </c>
    </row>
    <row r="165" spans="1:2" x14ac:dyDescent="0.2">
      <c r="A165" s="5" t="s">
        <v>429</v>
      </c>
      <c r="B165" s="31">
        <v>-1784.0311818700686</v>
      </c>
    </row>
    <row r="166" spans="1:2" x14ac:dyDescent="0.2">
      <c r="A166" s="5" t="s">
        <v>154</v>
      </c>
      <c r="B166" s="31">
        <v>-41291.169449494191</v>
      </c>
    </row>
    <row r="167" spans="1:2" x14ac:dyDescent="0.2">
      <c r="A167" s="5" t="s">
        <v>86</v>
      </c>
      <c r="B167" s="31">
        <v>-9214.4434702104645</v>
      </c>
    </row>
    <row r="168" spans="1:2" x14ac:dyDescent="0.2">
      <c r="A168" s="5" t="s">
        <v>155</v>
      </c>
      <c r="B168" s="31">
        <v>-4690.5519669255737</v>
      </c>
    </row>
    <row r="169" spans="1:2" x14ac:dyDescent="0.2">
      <c r="A169" s="5" t="s">
        <v>431</v>
      </c>
      <c r="B169" s="31">
        <v>-264.81632099436143</v>
      </c>
    </row>
    <row r="170" spans="1:2" x14ac:dyDescent="0.2">
      <c r="A170" s="5" t="s">
        <v>265</v>
      </c>
      <c r="B170" s="31">
        <v>-2277.1976959261424</v>
      </c>
    </row>
    <row r="171" spans="1:2" x14ac:dyDescent="0.2">
      <c r="A171" s="5" t="s">
        <v>430</v>
      </c>
      <c r="B171" s="31">
        <v>-372.21700167318983</v>
      </c>
    </row>
    <row r="172" spans="1:2" x14ac:dyDescent="0.2">
      <c r="A172" s="5" t="s">
        <v>509</v>
      </c>
      <c r="B172" s="31">
        <v>-24.244088776857325</v>
      </c>
    </row>
    <row r="173" spans="1:2" x14ac:dyDescent="0.2">
      <c r="A173" s="5" t="s">
        <v>80</v>
      </c>
      <c r="B173" s="31">
        <v>-6678.4044567073743</v>
      </c>
    </row>
    <row r="174" spans="1:2" x14ac:dyDescent="0.2">
      <c r="A174" s="5" t="s">
        <v>275</v>
      </c>
      <c r="B174" s="31">
        <v>-2960.4594134311524</v>
      </c>
    </row>
    <row r="175" spans="1:2" x14ac:dyDescent="0.2">
      <c r="A175" s="5" t="s">
        <v>12</v>
      </c>
      <c r="B175" s="31">
        <v>-9745.3091590949862</v>
      </c>
    </row>
    <row r="176" spans="1:2" x14ac:dyDescent="0.2">
      <c r="A176" s="5" t="s">
        <v>234</v>
      </c>
      <c r="B176" s="31">
        <v>-5712.1348808515859</v>
      </c>
    </row>
    <row r="177" spans="1:2" x14ac:dyDescent="0.2">
      <c r="A177" s="5" t="s">
        <v>378</v>
      </c>
      <c r="B177" s="31">
        <v>-141.28382899470918</v>
      </c>
    </row>
    <row r="178" spans="1:2" x14ac:dyDescent="0.2">
      <c r="A178" s="5" t="s">
        <v>125</v>
      </c>
      <c r="B178" s="31">
        <v>-11705.4716426506</v>
      </c>
    </row>
    <row r="179" spans="1:2" x14ac:dyDescent="0.2">
      <c r="A179" s="5" t="s">
        <v>81</v>
      </c>
      <c r="B179" s="31">
        <v>-6199.4494642801519</v>
      </c>
    </row>
    <row r="180" spans="1:2" x14ac:dyDescent="0.2">
      <c r="A180" s="5" t="s">
        <v>137</v>
      </c>
      <c r="B180" s="31">
        <v>-7573.5228176873861</v>
      </c>
    </row>
    <row r="181" spans="1:2" x14ac:dyDescent="0.2">
      <c r="A181" s="5" t="s">
        <v>68</v>
      </c>
      <c r="B181" s="31">
        <v>-6442.1824048143853</v>
      </c>
    </row>
    <row r="182" spans="1:2" x14ac:dyDescent="0.2">
      <c r="A182" s="5" t="s">
        <v>91</v>
      </c>
      <c r="B182" s="31">
        <v>-42696.488183067217</v>
      </c>
    </row>
    <row r="183" spans="1:2" x14ac:dyDescent="0.2">
      <c r="A183" s="5" t="s">
        <v>185</v>
      </c>
      <c r="B183" s="31">
        <v>-5866.4604584416629</v>
      </c>
    </row>
    <row r="184" spans="1:2" x14ac:dyDescent="0.2">
      <c r="A184" s="5" t="s">
        <v>130</v>
      </c>
      <c r="B184" s="31">
        <v>0</v>
      </c>
    </row>
    <row r="185" spans="1:2" x14ac:dyDescent="0.2">
      <c r="A185" s="5" t="s">
        <v>7</v>
      </c>
      <c r="B185" s="31">
        <v>-10907.822288940964</v>
      </c>
    </row>
    <row r="186" spans="1:2" x14ac:dyDescent="0.2">
      <c r="A186" s="5" t="s">
        <v>388</v>
      </c>
      <c r="B186" s="31">
        <v>-372.21700167318983</v>
      </c>
    </row>
    <row r="187" spans="1:2" x14ac:dyDescent="0.2">
      <c r="A187" s="5" t="s">
        <v>82</v>
      </c>
      <c r="B187" s="31">
        <v>-7573.5228176873861</v>
      </c>
    </row>
    <row r="188" spans="1:2" x14ac:dyDescent="0.2">
      <c r="A188" s="5" t="s">
        <v>135</v>
      </c>
      <c r="B188" s="31">
        <v>-492.92888786727843</v>
      </c>
    </row>
    <row r="189" spans="1:2" x14ac:dyDescent="0.2">
      <c r="A189" s="5" t="s">
        <v>389</v>
      </c>
      <c r="B189" s="31">
        <v>0</v>
      </c>
    </row>
    <row r="190" spans="1:2" x14ac:dyDescent="0.2">
      <c r="A190" s="5" t="s">
        <v>156</v>
      </c>
      <c r="B190" s="31">
        <v>-8748.2866150410646</v>
      </c>
    </row>
    <row r="191" spans="1:2" x14ac:dyDescent="0.2">
      <c r="A191" s="5" t="s">
        <v>237</v>
      </c>
      <c r="B191" s="31">
        <v>-4690.5519669255737</v>
      </c>
    </row>
    <row r="192" spans="1:2" x14ac:dyDescent="0.2">
      <c r="A192" s="5" t="s">
        <v>157</v>
      </c>
      <c r="B192" s="31">
        <v>-7276.209421945995</v>
      </c>
    </row>
    <row r="193" spans="1:2" x14ac:dyDescent="0.2">
      <c r="A193" s="5" t="s">
        <v>186</v>
      </c>
      <c r="B193" s="31">
        <v>-5866.4604584416629</v>
      </c>
    </row>
    <row r="194" spans="1:2" x14ac:dyDescent="0.2">
      <c r="A194" s="5" t="s">
        <v>276</v>
      </c>
      <c r="B194" s="31">
        <v>-3459.6358246003988</v>
      </c>
    </row>
    <row r="195" spans="1:2" x14ac:dyDescent="0.2">
      <c r="A195" s="5" t="s">
        <v>246</v>
      </c>
      <c r="B195" s="31">
        <v>-3783.4224850365817</v>
      </c>
    </row>
    <row r="196" spans="1:2" x14ac:dyDescent="0.2">
      <c r="A196" s="5" t="s">
        <v>266</v>
      </c>
      <c r="B196" s="31">
        <v>-2010.4947677883563</v>
      </c>
    </row>
    <row r="197" spans="1:2" x14ac:dyDescent="0.2">
      <c r="A197" s="5" t="s">
        <v>99</v>
      </c>
      <c r="B197" s="31">
        <v>-5975.9258948140287</v>
      </c>
    </row>
    <row r="198" spans="1:2" x14ac:dyDescent="0.2">
      <c r="A198" s="5" t="s">
        <v>385</v>
      </c>
      <c r="B198" s="31">
        <v>-86.479212779901786</v>
      </c>
    </row>
    <row r="199" spans="1:2" x14ac:dyDescent="0.2">
      <c r="A199" s="5" t="s">
        <v>187</v>
      </c>
      <c r="B199" s="31">
        <v>0</v>
      </c>
    </row>
    <row r="200" spans="1:2" x14ac:dyDescent="0.2">
      <c r="A200" s="5" t="s">
        <v>477</v>
      </c>
      <c r="B200" s="31">
        <v>0</v>
      </c>
    </row>
    <row r="201" spans="1:2" x14ac:dyDescent="0.2">
      <c r="A201" s="5" t="s">
        <v>10</v>
      </c>
      <c r="B201" s="31">
        <v>-10659.104325680539</v>
      </c>
    </row>
    <row r="202" spans="1:2" x14ac:dyDescent="0.2">
      <c r="A202" s="5" t="s">
        <v>76</v>
      </c>
      <c r="B202" s="31">
        <v>-7491.5704804647185</v>
      </c>
    </row>
    <row r="203" spans="1:2" x14ac:dyDescent="0.2">
      <c r="A203" s="5" t="s">
        <v>277</v>
      </c>
      <c r="B203" s="31">
        <v>-1885.012190961015</v>
      </c>
    </row>
    <row r="204" spans="1:2" x14ac:dyDescent="0.2">
      <c r="A204" s="5" t="s">
        <v>278</v>
      </c>
      <c r="B204" s="31">
        <v>-2035.6400279264901</v>
      </c>
    </row>
    <row r="205" spans="1:2" x14ac:dyDescent="0.2">
      <c r="A205" s="5" t="s">
        <v>390</v>
      </c>
      <c r="B205" s="31">
        <v>-718.19749753381086</v>
      </c>
    </row>
    <row r="206" spans="1:2" x14ac:dyDescent="0.2">
      <c r="A206" s="5" t="s">
        <v>112</v>
      </c>
      <c r="B206" s="31">
        <v>0</v>
      </c>
    </row>
    <row r="207" spans="1:2" x14ac:dyDescent="0.2">
      <c r="A207" s="5" t="s">
        <v>17</v>
      </c>
      <c r="B207" s="31">
        <v>-7169.2797299339563</v>
      </c>
    </row>
    <row r="208" spans="1:2" x14ac:dyDescent="0.2">
      <c r="A208" s="5" t="s">
        <v>461</v>
      </c>
      <c r="B208" s="31">
        <v>-473.30215621748971</v>
      </c>
    </row>
    <row r="209" spans="1:2" x14ac:dyDescent="0.2">
      <c r="A209" s="5" t="s">
        <v>257</v>
      </c>
      <c r="B209" s="31">
        <v>-342.75102291091144</v>
      </c>
    </row>
    <row r="210" spans="1:2" x14ac:dyDescent="0.2">
      <c r="A210" s="5" t="s">
        <v>404</v>
      </c>
      <c r="B210" s="31">
        <v>-2869.7596744739508</v>
      </c>
    </row>
    <row r="211" spans="1:2" x14ac:dyDescent="0.2">
      <c r="A211" s="5" t="s">
        <v>391</v>
      </c>
      <c r="B211" s="31">
        <v>-372.21700167318983</v>
      </c>
    </row>
    <row r="212" spans="1:2" x14ac:dyDescent="0.2">
      <c r="A212" s="5" t="s">
        <v>132</v>
      </c>
      <c r="B212" s="31">
        <v>0</v>
      </c>
    </row>
    <row r="213" spans="1:2" x14ac:dyDescent="0.2">
      <c r="A213" s="5" t="s">
        <v>243</v>
      </c>
      <c r="B213" s="31">
        <v>-3239.4013997940019</v>
      </c>
    </row>
    <row r="214" spans="1:2" x14ac:dyDescent="0.2">
      <c r="A214" s="5" t="s">
        <v>444</v>
      </c>
      <c r="B214" s="31">
        <v>0</v>
      </c>
    </row>
    <row r="215" spans="1:2" x14ac:dyDescent="0.2">
      <c r="A215" s="5" t="s">
        <v>406</v>
      </c>
      <c r="B215" s="31">
        <v>-1418.7455280809127</v>
      </c>
    </row>
    <row r="216" spans="1:2" x14ac:dyDescent="0.2">
      <c r="A216" s="5" t="s">
        <v>188</v>
      </c>
      <c r="B216" s="31">
        <v>-13881.020777461568</v>
      </c>
    </row>
    <row r="217" spans="1:2" x14ac:dyDescent="0.2">
      <c r="A217" s="5" t="s">
        <v>50</v>
      </c>
      <c r="B217" s="31">
        <v>-7602.9093943657153</v>
      </c>
    </row>
    <row r="218" spans="1:2" x14ac:dyDescent="0.2">
      <c r="A218" s="5" t="s">
        <v>372</v>
      </c>
      <c r="B218" s="31">
        <v>-1846.9011216713923</v>
      </c>
    </row>
    <row r="219" spans="1:2" x14ac:dyDescent="0.2">
      <c r="A219" s="5" t="s">
        <v>441</v>
      </c>
      <c r="B219" s="31">
        <v>-181.4777671580743</v>
      </c>
    </row>
    <row r="220" spans="1:2" x14ac:dyDescent="0.2">
      <c r="A220" s="5" t="s">
        <v>189</v>
      </c>
      <c r="B220" s="31">
        <v>-5866.4604584416629</v>
      </c>
    </row>
    <row r="221" spans="1:2" x14ac:dyDescent="0.2">
      <c r="A221" s="5" t="s">
        <v>423</v>
      </c>
      <c r="B221" s="31">
        <v>0</v>
      </c>
    </row>
    <row r="222" spans="1:2" x14ac:dyDescent="0.2">
      <c r="A222" s="5" t="s">
        <v>222</v>
      </c>
      <c r="B222" s="31">
        <v>-321.98855113395211</v>
      </c>
    </row>
    <row r="223" spans="1:2" x14ac:dyDescent="0.2">
      <c r="A223" s="5" t="s">
        <v>11</v>
      </c>
      <c r="B223" s="31">
        <v>-9729.4020323038858</v>
      </c>
    </row>
    <row r="224" spans="1:2" x14ac:dyDescent="0.2">
      <c r="A224" s="5" t="s">
        <v>228</v>
      </c>
      <c r="B224" s="31">
        <v>-5866.4604584416629</v>
      </c>
    </row>
    <row r="225" spans="1:2" x14ac:dyDescent="0.2">
      <c r="A225" s="5" t="s">
        <v>280</v>
      </c>
      <c r="B225" s="31">
        <v>-3534.0815176376514</v>
      </c>
    </row>
    <row r="226" spans="1:2" x14ac:dyDescent="0.2">
      <c r="A226" s="5" t="s">
        <v>3</v>
      </c>
      <c r="B226" s="31">
        <v>-10907.822288940964</v>
      </c>
    </row>
    <row r="227" spans="1:2" x14ac:dyDescent="0.2">
      <c r="A227" s="5" t="s">
        <v>451</v>
      </c>
      <c r="B227" s="31">
        <v>0</v>
      </c>
    </row>
    <row r="228" spans="1:2" x14ac:dyDescent="0.2">
      <c r="A228" s="5" t="s">
        <v>267</v>
      </c>
      <c r="B228" s="31">
        <v>-2035.6400279264901</v>
      </c>
    </row>
    <row r="229" spans="1:2" x14ac:dyDescent="0.2">
      <c r="A229" s="5" t="s">
        <v>71</v>
      </c>
      <c r="B229" s="31">
        <v>-6277.1538110382935</v>
      </c>
    </row>
    <row r="230" spans="1:2" x14ac:dyDescent="0.2">
      <c r="A230" s="5" t="s">
        <v>65</v>
      </c>
      <c r="B230" s="31">
        <v>-6603.3615977528125</v>
      </c>
    </row>
    <row r="231" spans="1:2" x14ac:dyDescent="0.2">
      <c r="A231" s="5" t="s">
        <v>424</v>
      </c>
      <c r="B231" s="31">
        <v>-602.63125620341339</v>
      </c>
    </row>
    <row r="232" spans="1:2" x14ac:dyDescent="0.2">
      <c r="A232" s="5" t="s">
        <v>69</v>
      </c>
      <c r="B232" s="31">
        <v>-5796.5240637268516</v>
      </c>
    </row>
    <row r="233" spans="1:2" x14ac:dyDescent="0.2">
      <c r="A233" s="5" t="s">
        <v>19</v>
      </c>
      <c r="B233" s="31">
        <v>0</v>
      </c>
    </row>
    <row r="234" spans="1:2" x14ac:dyDescent="0.2">
      <c r="A234" s="5" t="s">
        <v>5</v>
      </c>
      <c r="B234" s="31">
        <v>-6795.7614761941586</v>
      </c>
    </row>
    <row r="235" spans="1:2" x14ac:dyDescent="0.2">
      <c r="A235" s="5" t="s">
        <v>190</v>
      </c>
      <c r="B235" s="31">
        <v>-181.4777671580743</v>
      </c>
    </row>
    <row r="236" spans="1:2" x14ac:dyDescent="0.2">
      <c r="A236" s="5" t="s">
        <v>510</v>
      </c>
      <c r="B236" s="31">
        <v>-429.44061146910894</v>
      </c>
    </row>
    <row r="237" spans="1:2" x14ac:dyDescent="0.2">
      <c r="A237" s="5" t="s">
        <v>376</v>
      </c>
      <c r="B237" s="31">
        <v>0</v>
      </c>
    </row>
    <row r="238" spans="1:2" x14ac:dyDescent="0.2">
      <c r="A238" s="5" t="s">
        <v>373</v>
      </c>
      <c r="B238" s="31">
        <v>-1330.6935455213131</v>
      </c>
    </row>
    <row r="239" spans="1:2" x14ac:dyDescent="0.2">
      <c r="A239" s="5" t="s">
        <v>279</v>
      </c>
      <c r="B239" s="31">
        <v>-3144.6990285386237</v>
      </c>
    </row>
    <row r="240" spans="1:2" x14ac:dyDescent="0.2">
      <c r="A240" s="5" t="s">
        <v>409</v>
      </c>
      <c r="B240" s="31">
        <v>-181.4777671580743</v>
      </c>
    </row>
    <row r="241" spans="1:2" x14ac:dyDescent="0.2">
      <c r="A241" s="5" t="s">
        <v>284</v>
      </c>
      <c r="B241" s="31">
        <v>-2155.6653494865959</v>
      </c>
    </row>
    <row r="242" spans="1:2" x14ac:dyDescent="0.2">
      <c r="A242" s="5" t="s">
        <v>102</v>
      </c>
      <c r="B242" s="31">
        <v>-2155.6653494865959</v>
      </c>
    </row>
    <row r="243" spans="1:2" x14ac:dyDescent="0.2">
      <c r="A243" s="5" t="s">
        <v>85</v>
      </c>
      <c r="B243" s="31">
        <v>-5839.2939782478916</v>
      </c>
    </row>
    <row r="244" spans="1:2" x14ac:dyDescent="0.2">
      <c r="A244" s="5" t="s">
        <v>415</v>
      </c>
      <c r="B244" s="31">
        <v>-957.0341032628827</v>
      </c>
    </row>
    <row r="245" spans="1:2" x14ac:dyDescent="0.2">
      <c r="A245" s="5" t="s">
        <v>191</v>
      </c>
      <c r="B245" s="31">
        <v>-2791.8464719857297</v>
      </c>
    </row>
    <row r="246" spans="1:2" x14ac:dyDescent="0.2">
      <c r="A246" s="5" t="s">
        <v>450</v>
      </c>
      <c r="B246" s="31">
        <v>-2003.9183452613031</v>
      </c>
    </row>
    <row r="247" spans="1:2" x14ac:dyDescent="0.2">
      <c r="A247" s="5" t="s">
        <v>59</v>
      </c>
      <c r="B247" s="31">
        <v>-6623.7054812999886</v>
      </c>
    </row>
    <row r="248" spans="1:2" x14ac:dyDescent="0.2">
      <c r="A248" s="5" t="s">
        <v>425</v>
      </c>
      <c r="B248" s="31">
        <v>-181.4777671580743</v>
      </c>
    </row>
    <row r="249" spans="1:2" x14ac:dyDescent="0.2">
      <c r="A249" s="5" t="s">
        <v>131</v>
      </c>
      <c r="B249" s="31">
        <v>-39672.818640512698</v>
      </c>
    </row>
    <row r="250" spans="1:2" x14ac:dyDescent="0.2">
      <c r="A250" s="5" t="s">
        <v>218</v>
      </c>
      <c r="B250" s="31">
        <v>-32824.318443961369</v>
      </c>
    </row>
    <row r="251" spans="1:2" x14ac:dyDescent="0.2">
      <c r="A251" s="5" t="s">
        <v>6</v>
      </c>
      <c r="B251" s="31">
        <v>-10804.200851401354</v>
      </c>
    </row>
    <row r="252" spans="1:2" x14ac:dyDescent="0.2">
      <c r="A252" s="5" t="s">
        <v>392</v>
      </c>
      <c r="B252" s="31">
        <v>0</v>
      </c>
    </row>
    <row r="253" spans="1:2" x14ac:dyDescent="0.2">
      <c r="A253" s="5" t="s">
        <v>192</v>
      </c>
      <c r="B253" s="31">
        <v>-41291.169449494191</v>
      </c>
    </row>
    <row r="254" spans="1:2" x14ac:dyDescent="0.2">
      <c r="A254" s="5" t="s">
        <v>106</v>
      </c>
      <c r="B254" s="31">
        <v>-5866.4604584416629</v>
      </c>
    </row>
    <row r="255" spans="1:2" x14ac:dyDescent="0.2">
      <c r="A255" s="5" t="s">
        <v>379</v>
      </c>
      <c r="B255" s="31">
        <v>-105.92351768602758</v>
      </c>
    </row>
    <row r="256" spans="1:2" x14ac:dyDescent="0.2">
      <c r="A256" s="5" t="s">
        <v>393</v>
      </c>
      <c r="B256" s="31">
        <v>0</v>
      </c>
    </row>
    <row r="257" spans="1:2" x14ac:dyDescent="0.2">
      <c r="A257" s="5" t="s">
        <v>442</v>
      </c>
      <c r="B257" s="31">
        <v>0</v>
      </c>
    </row>
    <row r="258" spans="1:2" x14ac:dyDescent="0.2">
      <c r="A258" s="5" t="s">
        <v>359</v>
      </c>
      <c r="B258" s="31">
        <v>0</v>
      </c>
    </row>
    <row r="259" spans="1:2" x14ac:dyDescent="0.2">
      <c r="A259" s="5" t="s">
        <v>193</v>
      </c>
      <c r="B259" s="31">
        <v>-4062.9509659856017</v>
      </c>
    </row>
    <row r="260" spans="1:2" x14ac:dyDescent="0.2">
      <c r="A260" s="5" t="s">
        <v>375</v>
      </c>
      <c r="B260" s="31">
        <v>0</v>
      </c>
    </row>
    <row r="261" spans="1:2" x14ac:dyDescent="0.2">
      <c r="A261" s="5" t="s">
        <v>16</v>
      </c>
      <c r="B261" s="31">
        <v>-9745.3091590949862</v>
      </c>
    </row>
    <row r="262" spans="1:2" x14ac:dyDescent="0.2">
      <c r="A262" s="5" t="s">
        <v>434</v>
      </c>
      <c r="B262" s="31">
        <v>-957.0341032628827</v>
      </c>
    </row>
    <row r="263" spans="1:2" x14ac:dyDescent="0.2">
      <c r="A263" s="5" t="s">
        <v>159</v>
      </c>
      <c r="B263" s="31">
        <v>-2837.8158649726247</v>
      </c>
    </row>
    <row r="264" spans="1:2" x14ac:dyDescent="0.2">
      <c r="A264" s="5" t="s">
        <v>107</v>
      </c>
      <c r="B264" s="31">
        <v>-5866.4604584416629</v>
      </c>
    </row>
    <row r="265" spans="1:2" x14ac:dyDescent="0.2">
      <c r="A265" s="5" t="s">
        <v>194</v>
      </c>
      <c r="B265" s="31">
        <v>-5772.3558933811892</v>
      </c>
    </row>
    <row r="266" spans="1:2" x14ac:dyDescent="0.2">
      <c r="A266" s="5" t="s">
        <v>416</v>
      </c>
      <c r="B266" s="31">
        <v>0</v>
      </c>
    </row>
    <row r="267" spans="1:2" x14ac:dyDescent="0.2">
      <c r="A267" s="5" t="s">
        <v>160</v>
      </c>
      <c r="B267" s="31">
        <v>0</v>
      </c>
    </row>
    <row r="268" spans="1:2" x14ac:dyDescent="0.2">
      <c r="A268" s="5" t="s">
        <v>84</v>
      </c>
      <c r="B268" s="31">
        <v>-5975.9258948140287</v>
      </c>
    </row>
    <row r="269" spans="1:2" x14ac:dyDescent="0.2">
      <c r="A269" s="5" t="s">
        <v>77</v>
      </c>
      <c r="B269" s="31">
        <v>-8824.7843155358805</v>
      </c>
    </row>
    <row r="270" spans="1:2" x14ac:dyDescent="0.2">
      <c r="A270" s="5" t="s">
        <v>200</v>
      </c>
      <c r="B270" s="31">
        <v>-6379.235042969286</v>
      </c>
    </row>
    <row r="271" spans="1:2" x14ac:dyDescent="0.2">
      <c r="A271" s="5" t="s">
        <v>410</v>
      </c>
      <c r="B271" s="31">
        <v>0</v>
      </c>
    </row>
    <row r="272" spans="1:2" x14ac:dyDescent="0.2">
      <c r="A272" s="5" t="s">
        <v>511</v>
      </c>
      <c r="B272" s="31">
        <v>-3117.0919009901886</v>
      </c>
    </row>
    <row r="273" spans="1:2" x14ac:dyDescent="0.2">
      <c r="A273" s="5" t="s">
        <v>126</v>
      </c>
      <c r="B273" s="31">
        <v>0</v>
      </c>
    </row>
    <row r="274" spans="1:2" x14ac:dyDescent="0.2">
      <c r="A274" s="5" t="s">
        <v>129</v>
      </c>
      <c r="B274" s="31">
        <v>-43945.200095578315</v>
      </c>
    </row>
    <row r="275" spans="1:2" x14ac:dyDescent="0.2">
      <c r="A275" s="5" t="s">
        <v>394</v>
      </c>
      <c r="B275" s="31">
        <v>0</v>
      </c>
    </row>
    <row r="276" spans="1:2" x14ac:dyDescent="0.2">
      <c r="A276" s="5" t="s">
        <v>4</v>
      </c>
      <c r="B276" s="31">
        <v>0</v>
      </c>
    </row>
    <row r="277" spans="1:2" x14ac:dyDescent="0.2">
      <c r="A277" s="5" t="s">
        <v>467</v>
      </c>
      <c r="B277" s="31">
        <v>0</v>
      </c>
    </row>
    <row r="278" spans="1:2" x14ac:dyDescent="0.2">
      <c r="A278" s="5" t="s">
        <v>426</v>
      </c>
      <c r="B278" s="31">
        <v>-1604.7798759282553</v>
      </c>
    </row>
    <row r="279" spans="1:2" x14ac:dyDescent="0.2">
      <c r="A279" s="5" t="s">
        <v>417</v>
      </c>
      <c r="B279" s="31">
        <v>-86.479212779901786</v>
      </c>
    </row>
    <row r="280" spans="1:2" x14ac:dyDescent="0.2">
      <c r="A280" s="5" t="s">
        <v>443</v>
      </c>
      <c r="B280" s="31">
        <v>0</v>
      </c>
    </row>
    <row r="281" spans="1:2" x14ac:dyDescent="0.2">
      <c r="A281" s="5" t="s">
        <v>432</v>
      </c>
      <c r="B281" s="31">
        <v>0</v>
      </c>
    </row>
    <row r="282" spans="1:2" x14ac:dyDescent="0.2">
      <c r="A282" s="5" t="s">
        <v>83</v>
      </c>
      <c r="B282" s="31">
        <v>-5975.9258948140287</v>
      </c>
    </row>
    <row r="283" spans="1:2" x14ac:dyDescent="0.2">
      <c r="A283" s="5" t="s">
        <v>52</v>
      </c>
      <c r="B283" s="31">
        <v>-7084.1779546160315</v>
      </c>
    </row>
    <row r="284" spans="1:2" x14ac:dyDescent="0.2">
      <c r="A284" s="5" t="s">
        <v>58</v>
      </c>
      <c r="B284" s="31">
        <v>-42696.488183067217</v>
      </c>
    </row>
    <row r="285" spans="1:2" x14ac:dyDescent="0.2">
      <c r="A285" s="5" t="s">
        <v>195</v>
      </c>
      <c r="B285" s="31">
        <v>-2155.6653494865959</v>
      </c>
    </row>
    <row r="286" spans="1:2" x14ac:dyDescent="0.2">
      <c r="A286" s="5" t="s">
        <v>63</v>
      </c>
      <c r="B286" s="31">
        <v>-4981.2901497447838</v>
      </c>
    </row>
    <row r="287" spans="1:2" x14ac:dyDescent="0.2">
      <c r="A287" s="5" t="s">
        <v>395</v>
      </c>
      <c r="B287" s="31">
        <v>0</v>
      </c>
    </row>
    <row r="288" spans="1:2" x14ac:dyDescent="0.2">
      <c r="A288" s="5" t="s">
        <v>196</v>
      </c>
      <c r="B288" s="31">
        <v>-5866.4604584416629</v>
      </c>
    </row>
    <row r="289" spans="1:2" x14ac:dyDescent="0.2">
      <c r="A289" s="5" t="s">
        <v>386</v>
      </c>
      <c r="B289" s="31">
        <v>-372.21700167318983</v>
      </c>
    </row>
    <row r="290" spans="1:2" x14ac:dyDescent="0.2">
      <c r="A290" s="5" t="s">
        <v>140</v>
      </c>
      <c r="B290" s="31">
        <v>-43945.200095578315</v>
      </c>
    </row>
    <row r="291" spans="1:2" x14ac:dyDescent="0.2">
      <c r="A291" s="5" t="s">
        <v>380</v>
      </c>
      <c r="B291" s="31">
        <v>0</v>
      </c>
    </row>
    <row r="292" spans="1:2" x14ac:dyDescent="0.2">
      <c r="A292" s="5" t="s">
        <v>2</v>
      </c>
      <c r="B292" s="31">
        <v>-5866.4604584416629</v>
      </c>
    </row>
    <row r="293" spans="1:2" x14ac:dyDescent="0.2">
      <c r="A293" s="5" t="s">
        <v>242</v>
      </c>
      <c r="B293" s="31">
        <v>-578.71335129819317</v>
      </c>
    </row>
    <row r="294" spans="1:2" x14ac:dyDescent="0.2">
      <c r="A294" s="5" t="s">
        <v>161</v>
      </c>
      <c r="B294" s="31">
        <v>-268.85637491397915</v>
      </c>
    </row>
    <row r="295" spans="1:2" x14ac:dyDescent="0.2">
      <c r="A295" s="5" t="s">
        <v>108</v>
      </c>
      <c r="B295" s="31">
        <v>-5866.4604584416629</v>
      </c>
    </row>
    <row r="296" spans="1:2" x14ac:dyDescent="0.2">
      <c r="A296" s="5" t="s">
        <v>162</v>
      </c>
      <c r="B296" s="31">
        <v>-7309.7682799148679</v>
      </c>
    </row>
    <row r="297" spans="1:2" x14ac:dyDescent="0.2">
      <c r="A297" s="5" t="s">
        <v>18</v>
      </c>
      <c r="B297" s="31">
        <v>-9565.2801804294377</v>
      </c>
    </row>
    <row r="298" spans="1:2" x14ac:dyDescent="0.2">
      <c r="A298" s="5" t="s">
        <v>13</v>
      </c>
      <c r="B298" s="31">
        <v>-9389.951391196335</v>
      </c>
    </row>
    <row r="299" spans="1:2" x14ac:dyDescent="0.2">
      <c r="A299" s="5" t="s">
        <v>79</v>
      </c>
      <c r="B299" s="31">
        <v>-7816.0578777940809</v>
      </c>
    </row>
    <row r="300" spans="1:2" x14ac:dyDescent="0.2">
      <c r="A300" s="5" t="s">
        <v>197</v>
      </c>
      <c r="B300" s="31">
        <v>-5866.4604584416629</v>
      </c>
    </row>
    <row r="301" spans="1:2" x14ac:dyDescent="0.2">
      <c r="A301" s="5" t="s">
        <v>88</v>
      </c>
      <c r="B301" s="31">
        <v>-8393.8859462747969</v>
      </c>
    </row>
    <row r="302" spans="1:2" x14ac:dyDescent="0.2">
      <c r="A302" s="5" t="s">
        <v>67</v>
      </c>
      <c r="B302" s="31">
        <v>-5938.3136542416414</v>
      </c>
    </row>
    <row r="303" spans="1:2" x14ac:dyDescent="0.2">
      <c r="A303" s="5" t="s">
        <v>236</v>
      </c>
      <c r="B303" s="31">
        <v>0</v>
      </c>
    </row>
    <row r="304" spans="1:2" x14ac:dyDescent="0.2">
      <c r="A304" s="5" t="s">
        <v>198</v>
      </c>
      <c r="B304" s="31">
        <v>-5866.4604584416629</v>
      </c>
    </row>
    <row r="305" spans="1:2" x14ac:dyDescent="0.2">
      <c r="A305" s="5" t="s">
        <v>476</v>
      </c>
      <c r="B305" s="31">
        <v>0</v>
      </c>
    </row>
    <row r="306" spans="1:2" x14ac:dyDescent="0.2">
      <c r="A306" s="5" t="s">
        <v>268</v>
      </c>
      <c r="B306" s="31">
        <v>-3318.8094219253458</v>
      </c>
    </row>
    <row r="307" spans="1:2" x14ac:dyDescent="0.2">
      <c r="A307" s="5" t="s">
        <v>201</v>
      </c>
      <c r="B307" s="31">
        <v>-6412.7939009381589</v>
      </c>
    </row>
    <row r="308" spans="1:2" x14ac:dyDescent="0.2">
      <c r="A308" s="5" t="s">
        <v>513</v>
      </c>
      <c r="B308" s="31">
        <v>-253.16689204885171</v>
      </c>
    </row>
    <row r="309" spans="1:2" x14ac:dyDescent="0.2">
      <c r="A309" s="5" t="s">
        <v>433</v>
      </c>
      <c r="B309" s="31">
        <v>0</v>
      </c>
    </row>
    <row r="310" spans="1:2" x14ac:dyDescent="0.2">
      <c r="A310" s="5" t="s">
        <v>230</v>
      </c>
      <c r="B310" s="31">
        <v>-5866.4604584416629</v>
      </c>
    </row>
    <row r="311" spans="1:2" x14ac:dyDescent="0.2">
      <c r="A311" s="5" t="s">
        <v>128</v>
      </c>
      <c r="B311" s="31">
        <v>-43945.200095578315</v>
      </c>
    </row>
    <row r="312" spans="1:2" x14ac:dyDescent="0.2">
      <c r="A312" s="5" t="s">
        <v>459</v>
      </c>
      <c r="B312" s="31">
        <v>-64.767757215096097</v>
      </c>
    </row>
    <row r="313" spans="1:2" x14ac:dyDescent="0.2">
      <c r="A313" s="5" t="s">
        <v>427</v>
      </c>
      <c r="B313" s="31">
        <v>0</v>
      </c>
    </row>
    <row r="314" spans="1:2" x14ac:dyDescent="0.2">
      <c r="A314" s="5" t="s">
        <v>229</v>
      </c>
      <c r="B314" s="31">
        <v>-5866.4604584416629</v>
      </c>
    </row>
    <row r="315" spans="1:2" x14ac:dyDescent="0.2">
      <c r="A315" s="5" t="s">
        <v>259</v>
      </c>
      <c r="B315" s="31">
        <v>-254.17774467265389</v>
      </c>
    </row>
    <row r="316" spans="1:2" x14ac:dyDescent="0.2">
      <c r="A316" s="5" t="s">
        <v>281</v>
      </c>
      <c r="B316" s="31">
        <v>-2035.6400279264901</v>
      </c>
    </row>
    <row r="317" spans="1:2" x14ac:dyDescent="0.2">
      <c r="A317" s="5" t="s">
        <v>223</v>
      </c>
      <c r="B317" s="31">
        <v>-5866.4604584416629</v>
      </c>
    </row>
    <row r="318" spans="1:2" x14ac:dyDescent="0.2">
      <c r="A318" s="5" t="s">
        <v>258</v>
      </c>
      <c r="B318" s="31">
        <v>-276.40122107016839</v>
      </c>
    </row>
    <row r="319" spans="1:2" x14ac:dyDescent="0.2">
      <c r="A319" s="5" t="s">
        <v>235</v>
      </c>
      <c r="B319" s="31">
        <v>-5321.1774538294885</v>
      </c>
    </row>
    <row r="320" spans="1:2" x14ac:dyDescent="0.2">
      <c r="A320" s="5" t="s">
        <v>428</v>
      </c>
      <c r="B320" s="31">
        <v>0</v>
      </c>
    </row>
    <row r="321" spans="1:2" x14ac:dyDescent="0.2">
      <c r="A321" s="5" t="s">
        <v>199</v>
      </c>
      <c r="B321" s="31">
        <v>-5866.4604584416629</v>
      </c>
    </row>
    <row r="322" spans="1:2" x14ac:dyDescent="0.2">
      <c r="A322" s="5" t="s">
        <v>66</v>
      </c>
      <c r="B322" s="31">
        <v>-7816.0578777940809</v>
      </c>
    </row>
    <row r="323" spans="1:2" x14ac:dyDescent="0.2">
      <c r="A323" s="5" t="s">
        <v>464</v>
      </c>
      <c r="B323" s="31">
        <v>0</v>
      </c>
    </row>
    <row r="324" spans="1:2" x14ac:dyDescent="0.2">
      <c r="A324" s="5" t="s">
        <v>92</v>
      </c>
      <c r="B324" s="31">
        <v>-5975.9258948140287</v>
      </c>
    </row>
    <row r="325" spans="1:2" x14ac:dyDescent="0.2">
      <c r="A325" s="5" t="s">
        <v>95</v>
      </c>
      <c r="B325" s="31">
        <v>-5808.1640800821751</v>
      </c>
    </row>
    <row r="326" spans="1:2" x14ac:dyDescent="0.2">
      <c r="A326" s="5" t="s">
        <v>405</v>
      </c>
      <c r="B326" s="31">
        <v>-1700.4616388544382</v>
      </c>
    </row>
    <row r="327" spans="1:2" x14ac:dyDescent="0.2">
      <c r="A327" s="5" t="s">
        <v>151</v>
      </c>
      <c r="B327" s="31">
        <v>-14484.967130036333</v>
      </c>
    </row>
    <row r="328" spans="1:2" x14ac:dyDescent="0.2">
      <c r="A328" s="5" t="s">
        <v>158</v>
      </c>
      <c r="B328" s="31">
        <v>0</v>
      </c>
    </row>
    <row r="329" spans="1:2" x14ac:dyDescent="0.2">
      <c r="A329" s="5" t="s">
        <v>8</v>
      </c>
      <c r="B329" s="31">
        <v>0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9888A-F0C0-4730-9B8D-53FE649FA86F}">
  <dimension ref="A2:H87"/>
  <sheetViews>
    <sheetView workbookViewId="0">
      <selection activeCell="B9" sqref="B9:B87"/>
    </sheetView>
  </sheetViews>
  <sheetFormatPr defaultColWidth="9.140625" defaultRowHeight="12.75" x14ac:dyDescent="0.2"/>
  <cols>
    <col min="1" max="1" width="40.5703125" style="1" customWidth="1"/>
    <col min="2" max="2" width="30.5703125" style="1" customWidth="1"/>
    <col min="3" max="16384" width="9.140625" style="1"/>
  </cols>
  <sheetData>
    <row r="2" spans="1:8" ht="15" customHeight="1" x14ac:dyDescent="0.2">
      <c r="B2" s="2"/>
      <c r="C2" s="3"/>
      <c r="D2" s="3"/>
      <c r="H2" s="3"/>
    </row>
    <row r="3" spans="1:8" ht="15" customHeight="1" x14ac:dyDescent="0.2">
      <c r="B3" s="2" t="str">
        <f>Índice!A9</f>
        <v>MÊS DE COMPETÊNCIA: Outubro de 2023</v>
      </c>
      <c r="C3" s="3"/>
      <c r="D3" s="3"/>
      <c r="H3" s="3"/>
    </row>
    <row r="5" spans="1:8" x14ac:dyDescent="0.2">
      <c r="A5" s="2" t="s">
        <v>544</v>
      </c>
    </row>
    <row r="6" spans="1:8" x14ac:dyDescent="0.2">
      <c r="A6" s="1" t="s">
        <v>530</v>
      </c>
    </row>
    <row r="8" spans="1:8" x14ac:dyDescent="0.2">
      <c r="A8" s="4" t="s">
        <v>1</v>
      </c>
      <c r="B8" s="6" t="s">
        <v>581</v>
      </c>
    </row>
    <row r="9" spans="1:8" x14ac:dyDescent="0.2">
      <c r="A9" s="10" t="s">
        <v>582</v>
      </c>
      <c r="B9" s="36">
        <v>1067791.2643289953</v>
      </c>
    </row>
    <row r="10" spans="1:8" x14ac:dyDescent="0.2">
      <c r="A10" s="5" t="s">
        <v>143</v>
      </c>
      <c r="B10" s="31">
        <v>-12248.138123794786</v>
      </c>
    </row>
    <row r="11" spans="1:8" x14ac:dyDescent="0.2">
      <c r="A11" s="5" t="s">
        <v>163</v>
      </c>
      <c r="B11" s="31">
        <v>-18494.679887924412</v>
      </c>
    </row>
    <row r="12" spans="1:8" x14ac:dyDescent="0.2">
      <c r="A12" s="5" t="s">
        <v>103</v>
      </c>
      <c r="B12" s="31">
        <v>-22233.720516196991</v>
      </c>
    </row>
    <row r="13" spans="1:8" x14ac:dyDescent="0.2">
      <c r="A13" s="5" t="s">
        <v>138</v>
      </c>
      <c r="B13" s="31">
        <v>-34976.306932315638</v>
      </c>
    </row>
    <row r="14" spans="1:8" x14ac:dyDescent="0.2">
      <c r="A14" s="5" t="s">
        <v>96</v>
      </c>
      <c r="B14" s="31">
        <v>-34976.306932315638</v>
      </c>
    </row>
    <row r="15" spans="1:8" x14ac:dyDescent="0.2">
      <c r="A15" s="5" t="s">
        <v>144</v>
      </c>
      <c r="B15" s="31">
        <v>-21777.97008215958</v>
      </c>
    </row>
    <row r="16" spans="1:8" x14ac:dyDescent="0.2">
      <c r="A16" s="5" t="s">
        <v>74</v>
      </c>
      <c r="B16" s="31">
        <v>-9148.1003694526644</v>
      </c>
    </row>
    <row r="17" spans="1:2" x14ac:dyDescent="0.2">
      <c r="A17" s="5" t="s">
        <v>119</v>
      </c>
      <c r="B17" s="31">
        <v>-21777.97008215958</v>
      </c>
    </row>
    <row r="18" spans="1:2" x14ac:dyDescent="0.2">
      <c r="A18" s="5" t="s">
        <v>469</v>
      </c>
      <c r="B18" s="31">
        <v>0</v>
      </c>
    </row>
    <row r="19" spans="1:2" x14ac:dyDescent="0.2">
      <c r="A19" s="5" t="s">
        <v>216</v>
      </c>
      <c r="B19" s="31">
        <v>-21777.97008215958</v>
      </c>
    </row>
    <row r="20" spans="1:2" x14ac:dyDescent="0.2">
      <c r="A20" s="5" t="s">
        <v>145</v>
      </c>
      <c r="B20" s="31">
        <v>-4354.2400796085421</v>
      </c>
    </row>
    <row r="21" spans="1:2" x14ac:dyDescent="0.2">
      <c r="A21" s="5" t="s">
        <v>139</v>
      </c>
      <c r="B21" s="31">
        <v>-18641.184800246854</v>
      </c>
    </row>
    <row r="22" spans="1:2" x14ac:dyDescent="0.2">
      <c r="A22" s="5" t="s">
        <v>146</v>
      </c>
      <c r="B22" s="31">
        <v>-34976.306932315638</v>
      </c>
    </row>
    <row r="23" spans="1:2" x14ac:dyDescent="0.2">
      <c r="A23" s="5" t="s">
        <v>87</v>
      </c>
      <c r="B23" s="31">
        <v>-1121.767486289212</v>
      </c>
    </row>
    <row r="24" spans="1:2" x14ac:dyDescent="0.2">
      <c r="A24" s="5" t="s">
        <v>147</v>
      </c>
      <c r="B24" s="31">
        <v>-982.28404692063077</v>
      </c>
    </row>
    <row r="25" spans="1:2" x14ac:dyDescent="0.2">
      <c r="A25" s="5" t="s">
        <v>64</v>
      </c>
      <c r="B25" s="31">
        <v>-31503.983202993866</v>
      </c>
    </row>
    <row r="26" spans="1:2" x14ac:dyDescent="0.2">
      <c r="A26" s="5" t="s">
        <v>94</v>
      </c>
      <c r="B26" s="31">
        <v>-34046.263294634875</v>
      </c>
    </row>
    <row r="27" spans="1:2" x14ac:dyDescent="0.2">
      <c r="A27" s="5" t="s">
        <v>148</v>
      </c>
      <c r="B27" s="31">
        <v>-6167.5931652972577</v>
      </c>
    </row>
    <row r="28" spans="1:2" x14ac:dyDescent="0.2">
      <c r="A28" s="5" t="s">
        <v>149</v>
      </c>
      <c r="B28" s="31">
        <v>-1792.5166539267905</v>
      </c>
    </row>
    <row r="29" spans="1:2" x14ac:dyDescent="0.2">
      <c r="A29" s="5" t="s">
        <v>90</v>
      </c>
      <c r="B29" s="31">
        <v>-20722.600882905444</v>
      </c>
    </row>
    <row r="30" spans="1:2" x14ac:dyDescent="0.2">
      <c r="A30" s="5" t="s">
        <v>150</v>
      </c>
      <c r="B30" s="31">
        <v>-2936.4299293742374</v>
      </c>
    </row>
    <row r="31" spans="1:2" x14ac:dyDescent="0.2">
      <c r="A31" s="5" t="s">
        <v>70</v>
      </c>
      <c r="B31" s="31">
        <v>-14303.107989372305</v>
      </c>
    </row>
    <row r="32" spans="1:2" x14ac:dyDescent="0.2">
      <c r="A32" s="5" t="s">
        <v>101</v>
      </c>
      <c r="B32" s="31">
        <v>-34976.306932315638</v>
      </c>
    </row>
    <row r="33" spans="1:2" x14ac:dyDescent="0.2">
      <c r="A33" s="5" t="s">
        <v>141</v>
      </c>
      <c r="B33" s="31">
        <v>-20460.144365241053</v>
      </c>
    </row>
    <row r="34" spans="1:2" x14ac:dyDescent="0.2">
      <c r="A34" s="5" t="s">
        <v>9</v>
      </c>
      <c r="B34" s="31">
        <v>0</v>
      </c>
    </row>
    <row r="35" spans="1:2" x14ac:dyDescent="0.2">
      <c r="A35" s="5" t="s">
        <v>152</v>
      </c>
      <c r="B35" s="31">
        <v>0</v>
      </c>
    </row>
    <row r="36" spans="1:2" x14ac:dyDescent="0.2">
      <c r="A36" s="5" t="s">
        <v>124</v>
      </c>
      <c r="B36" s="31">
        <v>-7470.8654052360189</v>
      </c>
    </row>
    <row r="37" spans="1:2" x14ac:dyDescent="0.2">
      <c r="A37" s="5" t="s">
        <v>153</v>
      </c>
      <c r="B37" s="31">
        <v>-2028.5538005139069</v>
      </c>
    </row>
    <row r="38" spans="1:2" x14ac:dyDescent="0.2">
      <c r="A38" s="5" t="s">
        <v>463</v>
      </c>
      <c r="B38" s="31">
        <v>0</v>
      </c>
    </row>
    <row r="39" spans="1:2" x14ac:dyDescent="0.2">
      <c r="A39" s="5" t="s">
        <v>73</v>
      </c>
      <c r="B39" s="31">
        <v>-2220.5907187237185</v>
      </c>
    </row>
    <row r="40" spans="1:2" x14ac:dyDescent="0.2">
      <c r="A40" s="5" t="s">
        <v>460</v>
      </c>
      <c r="B40" s="31">
        <v>-20598.901162661412</v>
      </c>
    </row>
    <row r="41" spans="1:2" x14ac:dyDescent="0.2">
      <c r="A41" s="5" t="s">
        <v>154</v>
      </c>
      <c r="B41" s="31">
        <v>-11675.8212598671</v>
      </c>
    </row>
    <row r="42" spans="1:2" x14ac:dyDescent="0.2">
      <c r="A42" s="5" t="s">
        <v>86</v>
      </c>
      <c r="B42" s="31">
        <v>-9148.1003694526644</v>
      </c>
    </row>
    <row r="43" spans="1:2" x14ac:dyDescent="0.2">
      <c r="A43" s="5" t="s">
        <v>155</v>
      </c>
      <c r="B43" s="31">
        <v>-1041.7788150647564</v>
      </c>
    </row>
    <row r="44" spans="1:2" x14ac:dyDescent="0.2">
      <c r="A44" s="5" t="s">
        <v>80</v>
      </c>
      <c r="B44" s="31">
        <v>-1792.5166539267905</v>
      </c>
    </row>
    <row r="45" spans="1:2" x14ac:dyDescent="0.2">
      <c r="A45" s="5" t="s">
        <v>125</v>
      </c>
      <c r="B45" s="31">
        <v>-34976.306932315638</v>
      </c>
    </row>
    <row r="46" spans="1:2" x14ac:dyDescent="0.2">
      <c r="A46" s="5" t="s">
        <v>137</v>
      </c>
      <c r="B46" s="31">
        <v>-34976.306932315638</v>
      </c>
    </row>
    <row r="47" spans="1:2" x14ac:dyDescent="0.2">
      <c r="A47" s="5" t="s">
        <v>68</v>
      </c>
      <c r="B47" s="31">
        <v>-12603.441686226884</v>
      </c>
    </row>
    <row r="48" spans="1:2" x14ac:dyDescent="0.2">
      <c r="A48" s="5" t="s">
        <v>91</v>
      </c>
      <c r="B48" s="31">
        <v>-34976.306932315638</v>
      </c>
    </row>
    <row r="49" spans="1:2" x14ac:dyDescent="0.2">
      <c r="A49" s="5" t="s">
        <v>130</v>
      </c>
      <c r="B49" s="31">
        <v>0</v>
      </c>
    </row>
    <row r="50" spans="1:2" x14ac:dyDescent="0.2">
      <c r="A50" s="5" t="s">
        <v>82</v>
      </c>
      <c r="B50" s="31">
        <v>0</v>
      </c>
    </row>
    <row r="51" spans="1:2" x14ac:dyDescent="0.2">
      <c r="A51" s="5" t="s">
        <v>156</v>
      </c>
      <c r="B51" s="31">
        <v>-10604.418646836979</v>
      </c>
    </row>
    <row r="52" spans="1:2" x14ac:dyDescent="0.2">
      <c r="A52" s="5" t="s">
        <v>157</v>
      </c>
      <c r="B52" s="31">
        <v>-11493.659948715836</v>
      </c>
    </row>
    <row r="53" spans="1:2" x14ac:dyDescent="0.2">
      <c r="A53" s="5" t="s">
        <v>477</v>
      </c>
      <c r="B53" s="31">
        <v>-3190.4327070851705</v>
      </c>
    </row>
    <row r="54" spans="1:2" x14ac:dyDescent="0.2">
      <c r="A54" s="5" t="s">
        <v>17</v>
      </c>
      <c r="B54" s="31">
        <v>-2668.529294604376</v>
      </c>
    </row>
    <row r="55" spans="1:2" x14ac:dyDescent="0.2">
      <c r="A55" s="5" t="s">
        <v>132</v>
      </c>
      <c r="B55" s="31">
        <v>0</v>
      </c>
    </row>
    <row r="56" spans="1:2" x14ac:dyDescent="0.2">
      <c r="A56" s="5" t="s">
        <v>188</v>
      </c>
      <c r="B56" s="31">
        <v>-7726.0234313106748</v>
      </c>
    </row>
    <row r="57" spans="1:2" x14ac:dyDescent="0.2">
      <c r="A57" s="5" t="s">
        <v>449</v>
      </c>
      <c r="B57" s="31">
        <v>0</v>
      </c>
    </row>
    <row r="58" spans="1:2" x14ac:dyDescent="0.2">
      <c r="A58" s="5" t="s">
        <v>11</v>
      </c>
      <c r="B58" s="31">
        <v>-2028.5538005139069</v>
      </c>
    </row>
    <row r="59" spans="1:2" x14ac:dyDescent="0.2">
      <c r="A59" s="5" t="s">
        <v>3</v>
      </c>
      <c r="B59" s="31">
        <v>-4244.5498975535138</v>
      </c>
    </row>
    <row r="60" spans="1:2" x14ac:dyDescent="0.2">
      <c r="A60" s="5" t="s">
        <v>71</v>
      </c>
      <c r="B60" s="31">
        <v>-34976.306932315638</v>
      </c>
    </row>
    <row r="61" spans="1:2" x14ac:dyDescent="0.2">
      <c r="A61" s="5" t="s">
        <v>65</v>
      </c>
      <c r="B61" s="31">
        <v>-21777.97008215958</v>
      </c>
    </row>
    <row r="62" spans="1:2" x14ac:dyDescent="0.2">
      <c r="A62" s="5" t="s">
        <v>69</v>
      </c>
      <c r="B62" s="31">
        <v>-9148.1003694526644</v>
      </c>
    </row>
    <row r="63" spans="1:2" x14ac:dyDescent="0.2">
      <c r="A63" s="5" t="s">
        <v>19</v>
      </c>
      <c r="B63" s="31">
        <v>0</v>
      </c>
    </row>
    <row r="64" spans="1:2" x14ac:dyDescent="0.2">
      <c r="A64" s="5" t="s">
        <v>131</v>
      </c>
      <c r="B64" s="31">
        <v>-34976.306932315638</v>
      </c>
    </row>
    <row r="65" spans="1:2" x14ac:dyDescent="0.2">
      <c r="A65" s="5" t="s">
        <v>218</v>
      </c>
      <c r="B65" s="31">
        <v>-23326.484391262537</v>
      </c>
    </row>
    <row r="66" spans="1:2" x14ac:dyDescent="0.2">
      <c r="A66" s="5" t="s">
        <v>192</v>
      </c>
      <c r="B66" s="31">
        <v>-4547.1199928615724</v>
      </c>
    </row>
    <row r="67" spans="1:2" x14ac:dyDescent="0.2">
      <c r="A67" s="5" t="s">
        <v>359</v>
      </c>
      <c r="B67" s="31">
        <v>-2188.7272305409742</v>
      </c>
    </row>
    <row r="68" spans="1:2" x14ac:dyDescent="0.2">
      <c r="A68" s="5" t="s">
        <v>16</v>
      </c>
      <c r="B68" s="31">
        <v>-4128.1587229264842</v>
      </c>
    </row>
    <row r="69" spans="1:2" x14ac:dyDescent="0.2">
      <c r="A69" s="5" t="s">
        <v>159</v>
      </c>
      <c r="B69" s="31">
        <v>-9397.4700215000012</v>
      </c>
    </row>
    <row r="70" spans="1:2" x14ac:dyDescent="0.2">
      <c r="A70" s="5" t="s">
        <v>160</v>
      </c>
      <c r="B70" s="31">
        <v>-1333.9362293441116</v>
      </c>
    </row>
    <row r="71" spans="1:2" x14ac:dyDescent="0.2">
      <c r="A71" s="5" t="s">
        <v>200</v>
      </c>
      <c r="B71" s="31">
        <v>-18841.540152785336</v>
      </c>
    </row>
    <row r="72" spans="1:2" x14ac:dyDescent="0.2">
      <c r="A72" s="5" t="s">
        <v>126</v>
      </c>
      <c r="B72" s="31">
        <v>-34976.306932315638</v>
      </c>
    </row>
    <row r="73" spans="1:2" x14ac:dyDescent="0.2">
      <c r="A73" s="5" t="s">
        <v>129</v>
      </c>
      <c r="B73" s="31">
        <v>-34976.306932315638</v>
      </c>
    </row>
    <row r="74" spans="1:2" x14ac:dyDescent="0.2">
      <c r="A74" s="5" t="s">
        <v>4</v>
      </c>
      <c r="B74" s="31">
        <v>0</v>
      </c>
    </row>
    <row r="75" spans="1:2" x14ac:dyDescent="0.2">
      <c r="A75" s="5" t="s">
        <v>467</v>
      </c>
      <c r="B75" s="31">
        <v>0</v>
      </c>
    </row>
    <row r="76" spans="1:2" x14ac:dyDescent="0.2">
      <c r="A76" s="5" t="s">
        <v>52</v>
      </c>
      <c r="B76" s="31">
        <v>-2291.4628933982754</v>
      </c>
    </row>
    <row r="77" spans="1:2" x14ac:dyDescent="0.2">
      <c r="A77" s="5" t="s">
        <v>58</v>
      </c>
      <c r="B77" s="31">
        <v>-31621.312727558354</v>
      </c>
    </row>
    <row r="78" spans="1:2" x14ac:dyDescent="0.2">
      <c r="A78" s="5" t="s">
        <v>140</v>
      </c>
      <c r="B78" s="31">
        <v>-34976.306932315638</v>
      </c>
    </row>
    <row r="79" spans="1:2" x14ac:dyDescent="0.2">
      <c r="A79" s="5" t="s">
        <v>161</v>
      </c>
      <c r="B79" s="31">
        <v>-5340.3504634719966</v>
      </c>
    </row>
    <row r="80" spans="1:2" x14ac:dyDescent="0.2">
      <c r="A80" s="5" t="s">
        <v>162</v>
      </c>
      <c r="B80" s="31">
        <v>-3790.8196628514602</v>
      </c>
    </row>
    <row r="81" spans="1:2" x14ac:dyDescent="0.2">
      <c r="A81" s="5" t="s">
        <v>201</v>
      </c>
      <c r="B81" s="31">
        <v>-20460.144365241053</v>
      </c>
    </row>
    <row r="82" spans="1:2" x14ac:dyDescent="0.2">
      <c r="A82" s="5" t="s">
        <v>128</v>
      </c>
      <c r="B82" s="31">
        <v>-34976.306932315638</v>
      </c>
    </row>
    <row r="83" spans="1:2" x14ac:dyDescent="0.2">
      <c r="A83" s="5" t="s">
        <v>464</v>
      </c>
      <c r="B83" s="31">
        <v>0</v>
      </c>
    </row>
    <row r="84" spans="1:2" x14ac:dyDescent="0.2">
      <c r="A84" s="5" t="s">
        <v>95</v>
      </c>
      <c r="B84" s="31">
        <v>-9148.1003694526644</v>
      </c>
    </row>
    <row r="85" spans="1:2" x14ac:dyDescent="0.2">
      <c r="A85" s="5" t="s">
        <v>151</v>
      </c>
      <c r="B85" s="31">
        <v>-21777.97008215958</v>
      </c>
    </row>
    <row r="86" spans="1:2" x14ac:dyDescent="0.2">
      <c r="A86" s="5" t="s">
        <v>158</v>
      </c>
      <c r="B86" s="31">
        <v>-28952.203812973105</v>
      </c>
    </row>
    <row r="87" spans="1:2" x14ac:dyDescent="0.2">
      <c r="A87" s="5" t="s">
        <v>8</v>
      </c>
      <c r="B87" s="31">
        <v>0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32D8B-0476-497A-902C-CE39F1CC6351}">
  <dimension ref="A2:H87"/>
  <sheetViews>
    <sheetView workbookViewId="0">
      <selection activeCell="B9" sqref="B9:B87"/>
    </sheetView>
  </sheetViews>
  <sheetFormatPr defaultColWidth="9.140625" defaultRowHeight="12.75" x14ac:dyDescent="0.2"/>
  <cols>
    <col min="1" max="1" width="40.5703125" style="1" customWidth="1"/>
    <col min="2" max="2" width="30.5703125" style="1" customWidth="1"/>
    <col min="3" max="16384" width="9.140625" style="1"/>
  </cols>
  <sheetData>
    <row r="2" spans="1:8" ht="15" customHeight="1" x14ac:dyDescent="0.2">
      <c r="B2" s="2"/>
      <c r="C2" s="3"/>
      <c r="D2" s="3"/>
      <c r="H2" s="3"/>
    </row>
    <row r="3" spans="1:8" ht="15" customHeight="1" x14ac:dyDescent="0.2">
      <c r="B3" s="2" t="str">
        <f>Índice!A9</f>
        <v>MÊS DE COMPETÊNCIA: Outubro de 2023</v>
      </c>
      <c r="C3" s="3"/>
      <c r="D3" s="3"/>
      <c r="H3" s="3"/>
    </row>
    <row r="5" spans="1:8" x14ac:dyDescent="0.2">
      <c r="A5" s="26" t="s">
        <v>545</v>
      </c>
      <c r="B5" s="27"/>
    </row>
    <row r="6" spans="1:8" x14ac:dyDescent="0.2">
      <c r="A6" s="1" t="s">
        <v>531</v>
      </c>
    </row>
    <row r="8" spans="1:8" x14ac:dyDescent="0.2">
      <c r="A8" s="4" t="s">
        <v>1</v>
      </c>
      <c r="B8" s="6" t="s">
        <v>581</v>
      </c>
    </row>
    <row r="9" spans="1:8" x14ac:dyDescent="0.2">
      <c r="A9" s="10" t="str">
        <f>'[1]Proporção Atualização'!$A$80</f>
        <v>MOSSORO-RN</v>
      </c>
      <c r="B9" s="36">
        <v>3845538.9090405148</v>
      </c>
    </row>
    <row r="10" spans="1:8" x14ac:dyDescent="0.2">
      <c r="A10" s="5" t="s">
        <v>143</v>
      </c>
      <c r="B10" s="31">
        <v>-48992.552495179152</v>
      </c>
    </row>
    <row r="11" spans="1:8" x14ac:dyDescent="0.2">
      <c r="A11" s="5" t="s">
        <v>163</v>
      </c>
      <c r="B11" s="31">
        <v>-73978.71955169765</v>
      </c>
    </row>
    <row r="12" spans="1:8" x14ac:dyDescent="0.2">
      <c r="A12" s="5" t="s">
        <v>103</v>
      </c>
      <c r="B12" s="31">
        <v>-88934.882064787962</v>
      </c>
    </row>
    <row r="13" spans="1:8" x14ac:dyDescent="0.2">
      <c r="A13" s="5" t="s">
        <v>138</v>
      </c>
      <c r="B13" s="31">
        <v>-139905.22772926258</v>
      </c>
    </row>
    <row r="14" spans="1:8" x14ac:dyDescent="0.2">
      <c r="A14" s="5" t="s">
        <v>96</v>
      </c>
      <c r="B14" s="31">
        <v>0</v>
      </c>
    </row>
    <row r="15" spans="1:8" x14ac:dyDescent="0.2">
      <c r="A15" s="5" t="s">
        <v>144</v>
      </c>
      <c r="B15" s="31">
        <v>-87111.880328638334</v>
      </c>
    </row>
    <row r="16" spans="1:8" x14ac:dyDescent="0.2">
      <c r="A16" s="5" t="s">
        <v>74</v>
      </c>
      <c r="B16" s="31">
        <v>-36592.401477810658</v>
      </c>
    </row>
    <row r="17" spans="1:2" x14ac:dyDescent="0.2">
      <c r="A17" s="5" t="s">
        <v>119</v>
      </c>
      <c r="B17" s="31">
        <v>-87111.880328638334</v>
      </c>
    </row>
    <row r="18" spans="1:2" x14ac:dyDescent="0.2">
      <c r="A18" s="5" t="s">
        <v>469</v>
      </c>
      <c r="B18" s="31">
        <v>0</v>
      </c>
    </row>
    <row r="19" spans="1:2" x14ac:dyDescent="0.2">
      <c r="A19" s="5" t="s">
        <v>216</v>
      </c>
      <c r="B19" s="31">
        <v>-87111.880328638334</v>
      </c>
    </row>
    <row r="20" spans="1:2" x14ac:dyDescent="0.2">
      <c r="A20" s="5" t="s">
        <v>145</v>
      </c>
      <c r="B20" s="31">
        <v>-17416.960318434169</v>
      </c>
    </row>
    <row r="21" spans="1:2" x14ac:dyDescent="0.2">
      <c r="A21" s="5" t="s">
        <v>139</v>
      </c>
      <c r="B21" s="31">
        <v>-74564.739200987431</v>
      </c>
    </row>
    <row r="22" spans="1:2" x14ac:dyDescent="0.2">
      <c r="A22" s="5" t="s">
        <v>146</v>
      </c>
      <c r="B22" s="31">
        <v>-139905.22772926258</v>
      </c>
    </row>
    <row r="23" spans="1:2" x14ac:dyDescent="0.2">
      <c r="A23" s="5" t="s">
        <v>87</v>
      </c>
      <c r="B23" s="31">
        <v>-4487.069945156848</v>
      </c>
    </row>
    <row r="24" spans="1:2" x14ac:dyDescent="0.2">
      <c r="A24" s="5" t="s">
        <v>147</v>
      </c>
      <c r="B24" s="31">
        <v>-3929.1361876825235</v>
      </c>
    </row>
    <row r="25" spans="1:2" x14ac:dyDescent="0.2">
      <c r="A25" s="5" t="s">
        <v>64</v>
      </c>
      <c r="B25" s="31">
        <v>-126015.93281197546</v>
      </c>
    </row>
    <row r="26" spans="1:2" x14ac:dyDescent="0.2">
      <c r="A26" s="5" t="s">
        <v>94</v>
      </c>
      <c r="B26" s="31">
        <v>-136185.05317853953</v>
      </c>
    </row>
    <row r="27" spans="1:2" x14ac:dyDescent="0.2">
      <c r="A27" s="5" t="s">
        <v>148</v>
      </c>
      <c r="B27" s="31">
        <v>-24670.372661189034</v>
      </c>
    </row>
    <row r="28" spans="1:2" x14ac:dyDescent="0.2">
      <c r="A28" s="5" t="s">
        <v>149</v>
      </c>
      <c r="B28" s="31">
        <v>-7170.0666157071637</v>
      </c>
    </row>
    <row r="29" spans="1:2" x14ac:dyDescent="0.2">
      <c r="A29" s="5" t="s">
        <v>90</v>
      </c>
      <c r="B29" s="31">
        <v>-82890.403531621807</v>
      </c>
    </row>
    <row r="30" spans="1:2" x14ac:dyDescent="0.2">
      <c r="A30" s="5" t="s">
        <v>150</v>
      </c>
      <c r="B30" s="31">
        <v>-11745.71971749695</v>
      </c>
    </row>
    <row r="31" spans="1:2" x14ac:dyDescent="0.2">
      <c r="A31" s="5" t="s">
        <v>70</v>
      </c>
      <c r="B31" s="31">
        <v>-57212.431957489229</v>
      </c>
    </row>
    <row r="32" spans="1:2" x14ac:dyDescent="0.2">
      <c r="A32" s="5" t="s">
        <v>101</v>
      </c>
      <c r="B32" s="31">
        <v>0</v>
      </c>
    </row>
    <row r="33" spans="1:2" x14ac:dyDescent="0.2">
      <c r="A33" s="5" t="s">
        <v>141</v>
      </c>
      <c r="B33" s="31">
        <v>-81840.57746096421</v>
      </c>
    </row>
    <row r="34" spans="1:2" x14ac:dyDescent="0.2">
      <c r="A34" s="5" t="s">
        <v>9</v>
      </c>
      <c r="B34" s="31">
        <v>0</v>
      </c>
    </row>
    <row r="35" spans="1:2" x14ac:dyDescent="0.2">
      <c r="A35" s="5" t="s">
        <v>152</v>
      </c>
      <c r="B35" s="31">
        <v>0</v>
      </c>
    </row>
    <row r="36" spans="1:2" x14ac:dyDescent="0.2">
      <c r="A36" s="5" t="s">
        <v>124</v>
      </c>
      <c r="B36" s="31">
        <v>-29883.461620944083</v>
      </c>
    </row>
    <row r="37" spans="1:2" x14ac:dyDescent="0.2">
      <c r="A37" s="5" t="s">
        <v>153</v>
      </c>
      <c r="B37" s="31">
        <v>-8114.2152020556305</v>
      </c>
    </row>
    <row r="38" spans="1:2" x14ac:dyDescent="0.2">
      <c r="A38" s="5" t="s">
        <v>463</v>
      </c>
      <c r="B38" s="31">
        <v>0</v>
      </c>
    </row>
    <row r="39" spans="1:2" x14ac:dyDescent="0.2">
      <c r="A39" s="5" t="s">
        <v>73</v>
      </c>
      <c r="B39" s="31">
        <v>-8882.3628748948777</v>
      </c>
    </row>
    <row r="40" spans="1:2" x14ac:dyDescent="0.2">
      <c r="A40" s="5" t="s">
        <v>460</v>
      </c>
      <c r="B40" s="31">
        <v>-82395.604650645662</v>
      </c>
    </row>
    <row r="41" spans="1:2" x14ac:dyDescent="0.2">
      <c r="A41" s="5" t="s">
        <v>154</v>
      </c>
      <c r="B41" s="31">
        <v>-46703.285039468406</v>
      </c>
    </row>
    <row r="42" spans="1:2" x14ac:dyDescent="0.2">
      <c r="A42" s="5" t="s">
        <v>86</v>
      </c>
      <c r="B42" s="31">
        <v>-36592.401477810658</v>
      </c>
    </row>
    <row r="43" spans="1:2" x14ac:dyDescent="0.2">
      <c r="A43" s="5" t="s">
        <v>155</v>
      </c>
      <c r="B43" s="31">
        <v>-4167.1152602590255</v>
      </c>
    </row>
    <row r="44" spans="1:2" x14ac:dyDescent="0.2">
      <c r="A44" s="5" t="s">
        <v>80</v>
      </c>
      <c r="B44" s="31">
        <v>-7170.0666157071637</v>
      </c>
    </row>
    <row r="45" spans="1:2" x14ac:dyDescent="0.2">
      <c r="A45" s="5" t="s">
        <v>125</v>
      </c>
      <c r="B45" s="31">
        <v>-139905.22772926258</v>
      </c>
    </row>
    <row r="46" spans="1:2" x14ac:dyDescent="0.2">
      <c r="A46" s="5" t="s">
        <v>137</v>
      </c>
      <c r="B46" s="31">
        <v>-139905.22772926258</v>
      </c>
    </row>
    <row r="47" spans="1:2" x14ac:dyDescent="0.2">
      <c r="A47" s="5" t="s">
        <v>68</v>
      </c>
      <c r="B47" s="31">
        <v>-50413.766744907538</v>
      </c>
    </row>
    <row r="48" spans="1:2" x14ac:dyDescent="0.2">
      <c r="A48" s="5" t="s">
        <v>91</v>
      </c>
      <c r="B48" s="31">
        <v>-139905.22772926258</v>
      </c>
    </row>
    <row r="49" spans="1:2" x14ac:dyDescent="0.2">
      <c r="A49" s="5" t="s">
        <v>130</v>
      </c>
      <c r="B49" s="31">
        <v>0</v>
      </c>
    </row>
    <row r="50" spans="1:2" x14ac:dyDescent="0.2">
      <c r="A50" s="5" t="s">
        <v>82</v>
      </c>
      <c r="B50" s="31">
        <v>-29668.75</v>
      </c>
    </row>
    <row r="51" spans="1:2" x14ac:dyDescent="0.2">
      <c r="A51" s="5" t="s">
        <v>156</v>
      </c>
      <c r="B51" s="31">
        <v>-42417.67458734793</v>
      </c>
    </row>
    <row r="52" spans="1:2" x14ac:dyDescent="0.2">
      <c r="A52" s="5" t="s">
        <v>157</v>
      </c>
      <c r="B52" s="31">
        <v>-45974.639794863353</v>
      </c>
    </row>
    <row r="53" spans="1:2" x14ac:dyDescent="0.2">
      <c r="A53" s="5" t="s">
        <v>477</v>
      </c>
      <c r="B53" s="31">
        <v>-12761.730828340684</v>
      </c>
    </row>
    <row r="54" spans="1:2" x14ac:dyDescent="0.2">
      <c r="A54" s="5" t="s">
        <v>17</v>
      </c>
      <c r="B54" s="31">
        <v>-10674.117178417508</v>
      </c>
    </row>
    <row r="55" spans="1:2" x14ac:dyDescent="0.2">
      <c r="A55" s="5" t="s">
        <v>132</v>
      </c>
      <c r="B55" s="31">
        <v>0</v>
      </c>
    </row>
    <row r="56" spans="1:2" x14ac:dyDescent="0.2">
      <c r="A56" s="5" t="s">
        <v>188</v>
      </c>
      <c r="B56" s="31">
        <v>-30904.093725242699</v>
      </c>
    </row>
    <row r="57" spans="1:2" x14ac:dyDescent="0.2">
      <c r="A57" s="5" t="s">
        <v>449</v>
      </c>
      <c r="B57" s="31">
        <v>0</v>
      </c>
    </row>
    <row r="58" spans="1:2" x14ac:dyDescent="0.2">
      <c r="A58" s="5" t="s">
        <v>11</v>
      </c>
      <c r="B58" s="31">
        <v>-8114.2152020556305</v>
      </c>
    </row>
    <row r="59" spans="1:2" x14ac:dyDescent="0.2">
      <c r="A59" s="5" t="s">
        <v>3</v>
      </c>
      <c r="B59" s="31">
        <v>-16978.199590214059</v>
      </c>
    </row>
    <row r="60" spans="1:2" x14ac:dyDescent="0.2">
      <c r="A60" s="5" t="s">
        <v>71</v>
      </c>
      <c r="B60" s="31">
        <v>-139905.22772926258</v>
      </c>
    </row>
    <row r="61" spans="1:2" x14ac:dyDescent="0.2">
      <c r="A61" s="5" t="s">
        <v>65</v>
      </c>
      <c r="B61" s="31">
        <v>-87111.880328638334</v>
      </c>
    </row>
    <row r="62" spans="1:2" x14ac:dyDescent="0.2">
      <c r="A62" s="5" t="s">
        <v>69</v>
      </c>
      <c r="B62" s="31">
        <v>-36592.401477810658</v>
      </c>
    </row>
    <row r="63" spans="1:2" x14ac:dyDescent="0.2">
      <c r="A63" s="5" t="s">
        <v>19</v>
      </c>
      <c r="B63" s="31">
        <v>0</v>
      </c>
    </row>
    <row r="64" spans="1:2" x14ac:dyDescent="0.2">
      <c r="A64" s="5" t="s">
        <v>131</v>
      </c>
      <c r="B64" s="31">
        <v>-139905.22772926258</v>
      </c>
    </row>
    <row r="65" spans="1:2" x14ac:dyDescent="0.2">
      <c r="A65" s="5" t="s">
        <v>218</v>
      </c>
      <c r="B65" s="31">
        <v>-33630.31</v>
      </c>
    </row>
    <row r="66" spans="1:2" x14ac:dyDescent="0.2">
      <c r="A66" s="5" t="s">
        <v>192</v>
      </c>
      <c r="B66" s="31">
        <v>-18188.479971446293</v>
      </c>
    </row>
    <row r="67" spans="1:2" x14ac:dyDescent="0.2">
      <c r="A67" s="5" t="s">
        <v>359</v>
      </c>
      <c r="B67" s="31">
        <v>-8754.9089221638988</v>
      </c>
    </row>
    <row r="68" spans="1:2" x14ac:dyDescent="0.2">
      <c r="A68" s="5" t="s">
        <v>16</v>
      </c>
      <c r="B68" s="31">
        <v>-16512.63489170594</v>
      </c>
    </row>
    <row r="69" spans="1:2" x14ac:dyDescent="0.2">
      <c r="A69" s="5" t="s">
        <v>159</v>
      </c>
      <c r="B69" s="31">
        <v>-37589.880086000012</v>
      </c>
    </row>
    <row r="70" spans="1:2" x14ac:dyDescent="0.2">
      <c r="A70" s="5" t="s">
        <v>160</v>
      </c>
      <c r="B70" s="31">
        <v>-5335.744917376448</v>
      </c>
    </row>
    <row r="71" spans="1:2" x14ac:dyDescent="0.2">
      <c r="A71" s="5" t="s">
        <v>200</v>
      </c>
      <c r="B71" s="31">
        <v>-75366.160611141371</v>
      </c>
    </row>
    <row r="72" spans="1:2" x14ac:dyDescent="0.2">
      <c r="A72" s="5" t="s">
        <v>126</v>
      </c>
      <c r="B72" s="31">
        <v>-139905.22772926258</v>
      </c>
    </row>
    <row r="73" spans="1:2" x14ac:dyDescent="0.2">
      <c r="A73" s="5" t="s">
        <v>129</v>
      </c>
      <c r="B73" s="31">
        <v>-139905.22772926258</v>
      </c>
    </row>
    <row r="74" spans="1:2" x14ac:dyDescent="0.2">
      <c r="A74" s="5" t="s">
        <v>4</v>
      </c>
      <c r="B74" s="31">
        <v>0</v>
      </c>
    </row>
    <row r="75" spans="1:2" x14ac:dyDescent="0.2">
      <c r="A75" s="5" t="s">
        <v>467</v>
      </c>
      <c r="B75" s="31">
        <v>0</v>
      </c>
    </row>
    <row r="76" spans="1:2" x14ac:dyDescent="0.2">
      <c r="A76" s="5" t="s">
        <v>52</v>
      </c>
      <c r="B76" s="31">
        <v>-9165.8515735931032</v>
      </c>
    </row>
    <row r="77" spans="1:2" x14ac:dyDescent="0.2">
      <c r="A77" s="5" t="s">
        <v>58</v>
      </c>
      <c r="B77" s="31">
        <v>-126485.25091023342</v>
      </c>
    </row>
    <row r="78" spans="1:2" x14ac:dyDescent="0.2">
      <c r="A78" s="5" t="s">
        <v>140</v>
      </c>
      <c r="B78" s="31">
        <v>-139905.22772926258</v>
      </c>
    </row>
    <row r="79" spans="1:2" x14ac:dyDescent="0.2">
      <c r="A79" s="5" t="s">
        <v>161</v>
      </c>
      <c r="B79" s="31">
        <v>-21361.401853887986</v>
      </c>
    </row>
    <row r="80" spans="1:2" x14ac:dyDescent="0.2">
      <c r="A80" s="5" t="s">
        <v>162</v>
      </c>
      <c r="B80" s="31">
        <v>-15163.278651405844</v>
      </c>
    </row>
    <row r="81" spans="1:2" x14ac:dyDescent="0.2">
      <c r="A81" s="5" t="s">
        <v>201</v>
      </c>
      <c r="B81" s="31">
        <v>-81840.57746096421</v>
      </c>
    </row>
    <row r="82" spans="1:2" x14ac:dyDescent="0.2">
      <c r="A82" s="5" t="s">
        <v>128</v>
      </c>
      <c r="B82" s="31">
        <v>-139905.22772926258</v>
      </c>
    </row>
    <row r="83" spans="1:2" x14ac:dyDescent="0.2">
      <c r="A83" s="5" t="s">
        <v>464</v>
      </c>
      <c r="B83" s="31">
        <v>0</v>
      </c>
    </row>
    <row r="84" spans="1:2" x14ac:dyDescent="0.2">
      <c r="A84" s="5" t="s">
        <v>95</v>
      </c>
      <c r="B84" s="31">
        <v>-36592.401477810658</v>
      </c>
    </row>
    <row r="85" spans="1:2" x14ac:dyDescent="0.2">
      <c r="A85" s="5" t="s">
        <v>151</v>
      </c>
      <c r="B85" s="31">
        <v>-87111.880328638334</v>
      </c>
    </row>
    <row r="86" spans="1:2" x14ac:dyDescent="0.2">
      <c r="A86" s="5" t="s">
        <v>8</v>
      </c>
      <c r="B86" s="31">
        <v>0</v>
      </c>
    </row>
    <row r="87" spans="1:2" x14ac:dyDescent="0.2">
      <c r="A87" s="5" t="s">
        <v>158</v>
      </c>
      <c r="B87" s="31">
        <v>0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F4A73-B1CB-4262-8945-28DFD62C0C2B}">
  <dimension ref="A2:H118"/>
  <sheetViews>
    <sheetView workbookViewId="0">
      <selection activeCell="B23" sqref="B23"/>
    </sheetView>
  </sheetViews>
  <sheetFormatPr defaultColWidth="9.140625" defaultRowHeight="12.75" x14ac:dyDescent="0.2"/>
  <cols>
    <col min="1" max="1" width="40.5703125" style="1" customWidth="1"/>
    <col min="2" max="2" width="30.5703125" style="1" customWidth="1"/>
    <col min="3" max="16384" width="9.140625" style="1"/>
  </cols>
  <sheetData>
    <row r="2" spans="1:8" ht="15" customHeight="1" x14ac:dyDescent="0.2">
      <c r="B2" s="2"/>
      <c r="C2" s="3"/>
      <c r="D2" s="3"/>
      <c r="H2" s="3"/>
    </row>
    <row r="3" spans="1:8" ht="15" customHeight="1" x14ac:dyDescent="0.2">
      <c r="B3" s="2" t="str">
        <f>Índice!A9</f>
        <v>MÊS DE COMPETÊNCIA: Outubro de 2023</v>
      </c>
      <c r="C3" s="3"/>
      <c r="D3" s="3"/>
      <c r="H3" s="3"/>
    </row>
    <row r="5" spans="1:8" x14ac:dyDescent="0.2">
      <c r="A5" s="26" t="s">
        <v>583</v>
      </c>
      <c r="B5" s="27"/>
    </row>
    <row r="6" spans="1:8" x14ac:dyDescent="0.2">
      <c r="A6" s="1" t="s">
        <v>546</v>
      </c>
    </row>
    <row r="8" spans="1:8" x14ac:dyDescent="0.2">
      <c r="A8" s="4" t="s">
        <v>1</v>
      </c>
      <c r="B8" s="6" t="s">
        <v>536</v>
      </c>
    </row>
    <row r="9" spans="1:8" x14ac:dyDescent="0.2">
      <c r="A9" s="10" t="s">
        <v>177</v>
      </c>
      <c r="B9" s="36">
        <v>-29057.998099996148</v>
      </c>
    </row>
    <row r="10" spans="1:8" x14ac:dyDescent="0.2">
      <c r="A10" s="5" t="s">
        <v>185</v>
      </c>
      <c r="B10" s="31">
        <v>0</v>
      </c>
    </row>
    <row r="11" spans="1:8" x14ac:dyDescent="0.2">
      <c r="A11" s="5" t="s">
        <v>157</v>
      </c>
      <c r="B11" s="31">
        <v>0</v>
      </c>
    </row>
    <row r="12" spans="1:8" x14ac:dyDescent="0.2">
      <c r="A12" s="5" t="s">
        <v>63</v>
      </c>
      <c r="B12" s="31">
        <v>0</v>
      </c>
    </row>
    <row r="13" spans="1:8" x14ac:dyDescent="0.2">
      <c r="A13" s="5" t="s">
        <v>147</v>
      </c>
      <c r="B13" s="31">
        <v>0</v>
      </c>
    </row>
    <row r="14" spans="1:8" x14ac:dyDescent="0.2">
      <c r="A14" s="5" t="s">
        <v>82</v>
      </c>
      <c r="B14" s="31">
        <v>0</v>
      </c>
    </row>
    <row r="15" spans="1:8" x14ac:dyDescent="0.2">
      <c r="A15" s="5" t="s">
        <v>168</v>
      </c>
      <c r="B15" s="31">
        <v>0</v>
      </c>
    </row>
    <row r="16" spans="1:8" x14ac:dyDescent="0.2">
      <c r="A16" s="5" t="s">
        <v>238</v>
      </c>
      <c r="B16" s="31">
        <v>0</v>
      </c>
    </row>
    <row r="17" spans="1:2" x14ac:dyDescent="0.2">
      <c r="A17" s="5" t="s">
        <v>109</v>
      </c>
      <c r="B17" s="31">
        <v>0</v>
      </c>
    </row>
    <row r="18" spans="1:2" x14ac:dyDescent="0.2">
      <c r="A18" s="5" t="s">
        <v>225</v>
      </c>
      <c r="B18" s="31">
        <v>0</v>
      </c>
    </row>
    <row r="19" spans="1:2" x14ac:dyDescent="0.2">
      <c r="A19" s="5" t="s">
        <v>176</v>
      </c>
      <c r="B19" s="31">
        <v>0</v>
      </c>
    </row>
    <row r="20" spans="1:2" x14ac:dyDescent="0.2">
      <c r="A20" s="5" t="s">
        <v>179</v>
      </c>
      <c r="B20" s="31">
        <v>0</v>
      </c>
    </row>
    <row r="21" spans="1:2" x14ac:dyDescent="0.2">
      <c r="A21" s="5" t="s">
        <v>148</v>
      </c>
      <c r="B21" s="31">
        <v>0</v>
      </c>
    </row>
    <row r="22" spans="1:2" x14ac:dyDescent="0.2">
      <c r="A22" s="5" t="s">
        <v>184</v>
      </c>
      <c r="B22" s="31">
        <v>0</v>
      </c>
    </row>
    <row r="23" spans="1:2" x14ac:dyDescent="0.2">
      <c r="A23" s="5" t="s">
        <v>130</v>
      </c>
      <c r="B23" s="31">
        <v>0</v>
      </c>
    </row>
    <row r="24" spans="1:2" x14ac:dyDescent="0.2">
      <c r="A24" s="5" t="s">
        <v>246</v>
      </c>
      <c r="B24" s="31">
        <v>0</v>
      </c>
    </row>
    <row r="25" spans="1:2" x14ac:dyDescent="0.2">
      <c r="A25" s="5" t="s">
        <v>5</v>
      </c>
      <c r="B25" s="31">
        <v>0</v>
      </c>
    </row>
    <row r="26" spans="1:2" x14ac:dyDescent="0.2">
      <c r="A26" s="5" t="s">
        <v>126</v>
      </c>
      <c r="B26" s="31">
        <v>0</v>
      </c>
    </row>
    <row r="27" spans="1:2" x14ac:dyDescent="0.2">
      <c r="A27" s="5" t="s">
        <v>196</v>
      </c>
      <c r="B27" s="31">
        <v>0</v>
      </c>
    </row>
    <row r="28" spans="1:2" x14ac:dyDescent="0.2">
      <c r="A28" s="5" t="s">
        <v>242</v>
      </c>
      <c r="B28" s="31">
        <v>0</v>
      </c>
    </row>
    <row r="29" spans="1:2" x14ac:dyDescent="0.2">
      <c r="A29" s="5" t="s">
        <v>79</v>
      </c>
      <c r="B29" s="31">
        <v>0</v>
      </c>
    </row>
    <row r="30" spans="1:2" x14ac:dyDescent="0.2">
      <c r="A30" s="5" t="s">
        <v>198</v>
      </c>
      <c r="B30" s="31">
        <v>0</v>
      </c>
    </row>
    <row r="31" spans="1:2" x14ac:dyDescent="0.2">
      <c r="A31" s="5" t="s">
        <v>199</v>
      </c>
      <c r="B31" s="31">
        <v>0</v>
      </c>
    </row>
    <row r="32" spans="1:2" x14ac:dyDescent="0.2">
      <c r="A32" s="5" t="s">
        <v>144</v>
      </c>
      <c r="B32" s="31">
        <v>0</v>
      </c>
    </row>
    <row r="33" spans="1:2" x14ac:dyDescent="0.2">
      <c r="A33" s="5" t="s">
        <v>90</v>
      </c>
      <c r="B33" s="31">
        <v>0</v>
      </c>
    </row>
    <row r="34" spans="1:2" x14ac:dyDescent="0.2">
      <c r="A34" s="5" t="s">
        <v>183</v>
      </c>
      <c r="B34" s="31">
        <v>0</v>
      </c>
    </row>
    <row r="35" spans="1:2" x14ac:dyDescent="0.2">
      <c r="A35" s="5" t="s">
        <v>54</v>
      </c>
      <c r="B35" s="31">
        <v>0</v>
      </c>
    </row>
    <row r="36" spans="1:2" x14ac:dyDescent="0.2">
      <c r="A36" s="5" t="s">
        <v>53</v>
      </c>
      <c r="B36" s="31">
        <v>0</v>
      </c>
    </row>
    <row r="37" spans="1:2" x14ac:dyDescent="0.2">
      <c r="A37" s="5" t="s">
        <v>125</v>
      </c>
      <c r="B37" s="31">
        <v>0</v>
      </c>
    </row>
    <row r="38" spans="1:2" x14ac:dyDescent="0.2">
      <c r="A38" s="5" t="s">
        <v>58</v>
      </c>
      <c r="B38" s="31">
        <v>0</v>
      </c>
    </row>
    <row r="39" spans="1:2" x14ac:dyDescent="0.2">
      <c r="A39" s="5" t="s">
        <v>166</v>
      </c>
      <c r="B39" s="31">
        <v>0</v>
      </c>
    </row>
    <row r="40" spans="1:2" x14ac:dyDescent="0.2">
      <c r="A40" s="5" t="s">
        <v>163</v>
      </c>
      <c r="B40" s="31">
        <v>0</v>
      </c>
    </row>
    <row r="41" spans="1:2" x14ac:dyDescent="0.2">
      <c r="A41" s="5" t="s">
        <v>169</v>
      </c>
      <c r="B41" s="31">
        <v>0</v>
      </c>
    </row>
    <row r="42" spans="1:2" x14ac:dyDescent="0.2">
      <c r="A42" s="5" t="s">
        <v>170</v>
      </c>
      <c r="B42" s="31">
        <v>0</v>
      </c>
    </row>
    <row r="43" spans="1:2" x14ac:dyDescent="0.2">
      <c r="A43" s="5" t="s">
        <v>455</v>
      </c>
      <c r="B43" s="31">
        <v>0</v>
      </c>
    </row>
    <row r="44" spans="1:2" x14ac:dyDescent="0.2">
      <c r="A44" s="5" t="s">
        <v>175</v>
      </c>
      <c r="B44" s="31">
        <v>0</v>
      </c>
    </row>
    <row r="45" spans="1:2" x14ac:dyDescent="0.2">
      <c r="A45" s="5" t="s">
        <v>180</v>
      </c>
      <c r="B45" s="31">
        <v>0</v>
      </c>
    </row>
    <row r="46" spans="1:2" x14ac:dyDescent="0.2">
      <c r="A46" s="5" t="s">
        <v>181</v>
      </c>
      <c r="B46" s="31">
        <v>0</v>
      </c>
    </row>
    <row r="47" spans="1:2" x14ac:dyDescent="0.2">
      <c r="A47" s="5" t="s">
        <v>101</v>
      </c>
      <c r="B47" s="31">
        <v>0</v>
      </c>
    </row>
    <row r="48" spans="1:2" x14ac:dyDescent="0.2">
      <c r="A48" s="5" t="s">
        <v>91</v>
      </c>
      <c r="B48" s="31">
        <v>0</v>
      </c>
    </row>
    <row r="49" spans="1:2" x14ac:dyDescent="0.2">
      <c r="A49" s="5" t="s">
        <v>10</v>
      </c>
      <c r="B49" s="31">
        <v>0</v>
      </c>
    </row>
    <row r="50" spans="1:2" x14ac:dyDescent="0.2">
      <c r="A50" s="5" t="s">
        <v>158</v>
      </c>
      <c r="B50" s="31">
        <v>0</v>
      </c>
    </row>
    <row r="51" spans="1:2" x14ac:dyDescent="0.2">
      <c r="A51" s="5" t="s">
        <v>190</v>
      </c>
      <c r="B51" s="31">
        <v>0</v>
      </c>
    </row>
    <row r="52" spans="1:2" x14ac:dyDescent="0.2">
      <c r="A52" s="5" t="s">
        <v>162</v>
      </c>
      <c r="B52" s="31">
        <v>0</v>
      </c>
    </row>
    <row r="53" spans="1:2" x14ac:dyDescent="0.2">
      <c r="A53" s="5" t="s">
        <v>223</v>
      </c>
      <c r="B53" s="31">
        <v>0</v>
      </c>
    </row>
    <row r="54" spans="1:2" x14ac:dyDescent="0.2">
      <c r="A54" s="5" t="s">
        <v>96</v>
      </c>
      <c r="B54" s="31">
        <v>0</v>
      </c>
    </row>
    <row r="55" spans="1:2" x14ac:dyDescent="0.2">
      <c r="A55" s="5" t="s">
        <v>173</v>
      </c>
      <c r="B55" s="31">
        <v>0</v>
      </c>
    </row>
    <row r="56" spans="1:2" x14ac:dyDescent="0.2">
      <c r="A56" s="5" t="s">
        <v>146</v>
      </c>
      <c r="B56" s="31">
        <v>0</v>
      </c>
    </row>
    <row r="57" spans="1:2" x14ac:dyDescent="0.2">
      <c r="A57" s="5" t="s">
        <v>178</v>
      </c>
      <c r="B57" s="31">
        <v>0</v>
      </c>
    </row>
    <row r="58" spans="1:2" x14ac:dyDescent="0.2">
      <c r="A58" s="5" t="s">
        <v>154</v>
      </c>
      <c r="B58" s="31">
        <v>0</v>
      </c>
    </row>
    <row r="59" spans="1:2" x14ac:dyDescent="0.2">
      <c r="A59" s="5" t="s">
        <v>186</v>
      </c>
      <c r="B59" s="31">
        <v>0</v>
      </c>
    </row>
    <row r="60" spans="1:2" x14ac:dyDescent="0.2">
      <c r="A60" s="5" t="s">
        <v>188</v>
      </c>
      <c r="B60" s="31">
        <v>0</v>
      </c>
    </row>
    <row r="61" spans="1:2" x14ac:dyDescent="0.2">
      <c r="A61" s="5" t="s">
        <v>19</v>
      </c>
      <c r="B61" s="31">
        <v>0</v>
      </c>
    </row>
    <row r="62" spans="1:2" x14ac:dyDescent="0.2">
      <c r="A62" s="5" t="s">
        <v>8</v>
      </c>
      <c r="B62" s="31">
        <v>0</v>
      </c>
    </row>
    <row r="63" spans="1:2" x14ac:dyDescent="0.2">
      <c r="A63" s="5" t="s">
        <v>159</v>
      </c>
      <c r="B63" s="31">
        <v>0</v>
      </c>
    </row>
    <row r="64" spans="1:2" x14ac:dyDescent="0.2">
      <c r="A64" s="5" t="s">
        <v>200</v>
      </c>
      <c r="B64" s="31">
        <v>0</v>
      </c>
    </row>
    <row r="65" spans="1:2" x14ac:dyDescent="0.2">
      <c r="A65" s="5" t="s">
        <v>197</v>
      </c>
      <c r="B65" s="31">
        <v>0</v>
      </c>
    </row>
    <row r="66" spans="1:2" x14ac:dyDescent="0.2">
      <c r="A66" s="5" t="s">
        <v>477</v>
      </c>
      <c r="B66" s="31">
        <v>0</v>
      </c>
    </row>
    <row r="67" spans="1:2" x14ac:dyDescent="0.2">
      <c r="A67" s="5" t="s">
        <v>93</v>
      </c>
      <c r="B67" s="31">
        <v>0</v>
      </c>
    </row>
    <row r="68" spans="1:2" x14ac:dyDescent="0.2">
      <c r="A68" s="5" t="s">
        <v>119</v>
      </c>
      <c r="B68" s="31">
        <v>0</v>
      </c>
    </row>
    <row r="69" spans="1:2" x14ac:dyDescent="0.2">
      <c r="A69" s="5" t="s">
        <v>70</v>
      </c>
      <c r="B69" s="31">
        <v>0</v>
      </c>
    </row>
    <row r="70" spans="1:2" x14ac:dyDescent="0.2">
      <c r="A70" s="5" t="s">
        <v>152</v>
      </c>
      <c r="B70" s="31">
        <v>0</v>
      </c>
    </row>
    <row r="71" spans="1:2" x14ac:dyDescent="0.2">
      <c r="A71" s="5" t="s">
        <v>68</v>
      </c>
      <c r="B71" s="31">
        <v>0</v>
      </c>
    </row>
    <row r="72" spans="1:2" x14ac:dyDescent="0.2">
      <c r="A72" s="5" t="s">
        <v>132</v>
      </c>
      <c r="B72" s="31">
        <v>0</v>
      </c>
    </row>
    <row r="73" spans="1:2" x14ac:dyDescent="0.2">
      <c r="A73" s="5" t="s">
        <v>124</v>
      </c>
      <c r="B73" s="31">
        <v>0</v>
      </c>
    </row>
    <row r="74" spans="1:2" x14ac:dyDescent="0.2">
      <c r="A74" s="5" t="s">
        <v>141</v>
      </c>
      <c r="B74" s="31">
        <v>0</v>
      </c>
    </row>
    <row r="75" spans="1:2" x14ac:dyDescent="0.2">
      <c r="A75" s="5" t="s">
        <v>3</v>
      </c>
      <c r="B75" s="31">
        <v>0</v>
      </c>
    </row>
    <row r="76" spans="1:2" x14ac:dyDescent="0.2">
      <c r="A76" s="5" t="s">
        <v>161</v>
      </c>
      <c r="B76" s="31">
        <v>0</v>
      </c>
    </row>
    <row r="77" spans="1:2" x14ac:dyDescent="0.2">
      <c r="A77" s="5" t="s">
        <v>156</v>
      </c>
      <c r="B77" s="31">
        <v>0</v>
      </c>
    </row>
    <row r="78" spans="1:2" x14ac:dyDescent="0.2">
      <c r="A78" s="5" t="s">
        <v>469</v>
      </c>
      <c r="B78" s="31">
        <v>-247.92000000000053</v>
      </c>
    </row>
    <row r="79" spans="1:2" x14ac:dyDescent="0.2">
      <c r="A79" s="5" t="s">
        <v>460</v>
      </c>
      <c r="B79" s="31">
        <v>30827.838067491644</v>
      </c>
    </row>
    <row r="80" spans="1:2" x14ac:dyDescent="0.2">
      <c r="A80" s="5" t="s">
        <v>151</v>
      </c>
      <c r="B80" s="31">
        <v>0</v>
      </c>
    </row>
    <row r="81" spans="1:2" x14ac:dyDescent="0.2">
      <c r="A81" s="5" t="s">
        <v>358</v>
      </c>
      <c r="B81" s="31">
        <v>0</v>
      </c>
    </row>
    <row r="82" spans="1:2" x14ac:dyDescent="0.2">
      <c r="A82" s="5" t="s">
        <v>150</v>
      </c>
      <c r="B82" s="31">
        <v>0</v>
      </c>
    </row>
    <row r="83" spans="1:2" x14ac:dyDescent="0.2">
      <c r="A83" s="5" t="s">
        <v>73</v>
      </c>
      <c r="B83" s="31">
        <v>0</v>
      </c>
    </row>
    <row r="84" spans="1:2" x14ac:dyDescent="0.2">
      <c r="A84" s="5" t="s">
        <v>155</v>
      </c>
      <c r="B84" s="31">
        <v>0</v>
      </c>
    </row>
    <row r="85" spans="1:2" x14ac:dyDescent="0.2">
      <c r="A85" s="5" t="s">
        <v>140</v>
      </c>
      <c r="B85" s="31">
        <v>0</v>
      </c>
    </row>
    <row r="86" spans="1:2" x14ac:dyDescent="0.2">
      <c r="A86" s="5" t="s">
        <v>464</v>
      </c>
      <c r="B86" s="31">
        <v>-25.07</v>
      </c>
    </row>
    <row r="87" spans="1:2" x14ac:dyDescent="0.2">
      <c r="A87" s="5" t="s">
        <v>9</v>
      </c>
      <c r="B87" s="31">
        <v>0</v>
      </c>
    </row>
    <row r="88" spans="1:2" x14ac:dyDescent="0.2">
      <c r="A88" s="5" t="s">
        <v>61</v>
      </c>
      <c r="B88" s="31">
        <v>0</v>
      </c>
    </row>
    <row r="89" spans="1:2" x14ac:dyDescent="0.2">
      <c r="A89" s="5" t="s">
        <v>131</v>
      </c>
      <c r="B89" s="31">
        <v>0</v>
      </c>
    </row>
    <row r="90" spans="1:2" x14ac:dyDescent="0.2">
      <c r="A90" s="5" t="s">
        <v>478</v>
      </c>
      <c r="B90" s="31">
        <v>-19.810000000000173</v>
      </c>
    </row>
    <row r="91" spans="1:2" x14ac:dyDescent="0.2">
      <c r="A91" s="5" t="s">
        <v>468</v>
      </c>
      <c r="B91" s="31">
        <v>-306.78240414893298</v>
      </c>
    </row>
    <row r="92" spans="1:2" x14ac:dyDescent="0.2">
      <c r="A92" s="5" t="s">
        <v>463</v>
      </c>
      <c r="B92" s="31">
        <v>0</v>
      </c>
    </row>
    <row r="93" spans="1:2" x14ac:dyDescent="0.2">
      <c r="A93" s="5" t="s">
        <v>52</v>
      </c>
      <c r="B93" s="31">
        <v>0</v>
      </c>
    </row>
    <row r="94" spans="1:2" x14ac:dyDescent="0.2">
      <c r="A94" s="5" t="s">
        <v>17</v>
      </c>
      <c r="B94" s="31">
        <v>0</v>
      </c>
    </row>
    <row r="95" spans="1:2" x14ac:dyDescent="0.2">
      <c r="A95" s="5" t="s">
        <v>120</v>
      </c>
      <c r="B95" s="31">
        <v>0</v>
      </c>
    </row>
    <row r="96" spans="1:2" x14ac:dyDescent="0.2">
      <c r="A96" s="5" t="s">
        <v>4</v>
      </c>
      <c r="B96" s="31">
        <v>0</v>
      </c>
    </row>
    <row r="97" spans="1:2" x14ac:dyDescent="0.2">
      <c r="A97" s="5" t="s">
        <v>153</v>
      </c>
      <c r="B97" s="31">
        <v>0</v>
      </c>
    </row>
    <row r="98" spans="1:2" x14ac:dyDescent="0.2">
      <c r="A98" s="5" t="s">
        <v>359</v>
      </c>
      <c r="B98" s="31">
        <v>0</v>
      </c>
    </row>
    <row r="99" spans="1:2" x14ac:dyDescent="0.2">
      <c r="A99" s="5" t="s">
        <v>172</v>
      </c>
      <c r="B99" s="31">
        <v>0</v>
      </c>
    </row>
    <row r="100" spans="1:2" x14ac:dyDescent="0.2">
      <c r="A100" s="5" t="s">
        <v>467</v>
      </c>
      <c r="B100" s="31">
        <v>-325.08664313791451</v>
      </c>
    </row>
    <row r="101" spans="1:2" x14ac:dyDescent="0.2">
      <c r="A101" s="5" t="s">
        <v>149</v>
      </c>
      <c r="B101" s="31">
        <v>0</v>
      </c>
    </row>
    <row r="102" spans="1:2" x14ac:dyDescent="0.2">
      <c r="A102" s="5" t="s">
        <v>12</v>
      </c>
      <c r="B102" s="31">
        <v>0</v>
      </c>
    </row>
    <row r="103" spans="1:2" x14ac:dyDescent="0.2">
      <c r="A103" s="5" t="s">
        <v>129</v>
      </c>
      <c r="B103" s="31">
        <v>0</v>
      </c>
    </row>
    <row r="104" spans="1:2" x14ac:dyDescent="0.2">
      <c r="A104" s="5" t="s">
        <v>145</v>
      </c>
      <c r="B104" s="31">
        <v>0</v>
      </c>
    </row>
    <row r="105" spans="1:2" x14ac:dyDescent="0.2">
      <c r="A105" s="5" t="s">
        <v>193</v>
      </c>
      <c r="B105" s="31">
        <v>0</v>
      </c>
    </row>
    <row r="106" spans="1:2" x14ac:dyDescent="0.2">
      <c r="A106" s="5" t="s">
        <v>13</v>
      </c>
      <c r="B106" s="31">
        <v>0</v>
      </c>
    </row>
    <row r="107" spans="1:2" x14ac:dyDescent="0.2">
      <c r="A107" s="5" t="s">
        <v>445</v>
      </c>
      <c r="B107" s="31">
        <v>0</v>
      </c>
    </row>
    <row r="108" spans="1:2" x14ac:dyDescent="0.2">
      <c r="A108" s="5" t="s">
        <v>479</v>
      </c>
      <c r="B108" s="31">
        <v>-709.31000000000108</v>
      </c>
    </row>
    <row r="109" spans="1:2" x14ac:dyDescent="0.2">
      <c r="A109" s="5" t="s">
        <v>62</v>
      </c>
      <c r="B109" s="31">
        <v>0</v>
      </c>
    </row>
    <row r="110" spans="1:2" x14ac:dyDescent="0.2">
      <c r="A110" s="5" t="s">
        <v>480</v>
      </c>
      <c r="B110" s="31">
        <v>-105.45999999999913</v>
      </c>
    </row>
    <row r="111" spans="1:2" x14ac:dyDescent="0.2">
      <c r="A111" s="5" t="s">
        <v>174</v>
      </c>
      <c r="B111" s="31">
        <v>0</v>
      </c>
    </row>
    <row r="112" spans="1:2" x14ac:dyDescent="0.2">
      <c r="A112" s="5" t="s">
        <v>216</v>
      </c>
      <c r="B112" s="31">
        <v>0</v>
      </c>
    </row>
    <row r="113" spans="1:2" x14ac:dyDescent="0.2">
      <c r="A113" s="5" t="s">
        <v>6</v>
      </c>
      <c r="B113" s="31">
        <v>0</v>
      </c>
    </row>
    <row r="114" spans="1:2" x14ac:dyDescent="0.2">
      <c r="A114" s="5" t="s">
        <v>122</v>
      </c>
      <c r="B114" s="31">
        <v>0</v>
      </c>
    </row>
    <row r="115" spans="1:2" x14ac:dyDescent="0.2">
      <c r="A115" s="5" t="s">
        <v>360</v>
      </c>
      <c r="B115" s="31">
        <v>0</v>
      </c>
    </row>
    <row r="116" spans="1:2" x14ac:dyDescent="0.2">
      <c r="A116" s="5" t="s">
        <v>218</v>
      </c>
      <c r="B116" s="31">
        <v>0</v>
      </c>
    </row>
    <row r="117" spans="1:2" x14ac:dyDescent="0.2">
      <c r="A117" s="5" t="s">
        <v>481</v>
      </c>
      <c r="B117" s="31">
        <v>-30.400920208644038</v>
      </c>
    </row>
    <row r="118" spans="1:2" x14ac:dyDescent="0.2">
      <c r="A118" s="5" t="s">
        <v>87</v>
      </c>
      <c r="B118" s="31">
        <v>0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84E8E-AF6C-485B-9A96-D6A8990EE9E6}">
  <dimension ref="A2:H101"/>
  <sheetViews>
    <sheetView workbookViewId="0">
      <selection activeCell="B9" sqref="B9"/>
    </sheetView>
  </sheetViews>
  <sheetFormatPr defaultColWidth="9.140625" defaultRowHeight="12.75" x14ac:dyDescent="0.2"/>
  <cols>
    <col min="1" max="1" width="40.5703125" style="1" customWidth="1"/>
    <col min="2" max="2" width="30.5703125" style="1" customWidth="1"/>
    <col min="3" max="16384" width="9.140625" style="1"/>
  </cols>
  <sheetData>
    <row r="2" spans="1:8" ht="15" customHeight="1" x14ac:dyDescent="0.2">
      <c r="B2" s="2"/>
      <c r="C2" s="3"/>
      <c r="D2" s="3"/>
      <c r="H2" s="3"/>
    </row>
    <row r="3" spans="1:8" ht="15" customHeight="1" x14ac:dyDescent="0.2">
      <c r="B3" s="2" t="str">
        <f>Índice!A9</f>
        <v>MÊS DE COMPETÊNCIA: Outubro de 2023</v>
      </c>
      <c r="C3" s="3"/>
      <c r="D3" s="3"/>
      <c r="H3" s="3"/>
    </row>
    <row r="5" spans="1:8" x14ac:dyDescent="0.2">
      <c r="A5" s="2" t="s">
        <v>584</v>
      </c>
    </row>
    <row r="6" spans="1:8" x14ac:dyDescent="0.2">
      <c r="A6" s="1" t="s">
        <v>546</v>
      </c>
    </row>
    <row r="8" spans="1:8" x14ac:dyDescent="0.2">
      <c r="A8" s="4" t="s">
        <v>1</v>
      </c>
      <c r="B8" s="6" t="s">
        <v>536</v>
      </c>
    </row>
    <row r="9" spans="1:8" x14ac:dyDescent="0.2">
      <c r="A9" s="10" t="s">
        <v>64</v>
      </c>
      <c r="B9" s="36">
        <v>11206.589969606477</v>
      </c>
    </row>
    <row r="10" spans="1:8" x14ac:dyDescent="0.2">
      <c r="A10" s="5" t="s">
        <v>56</v>
      </c>
      <c r="B10" s="31">
        <v>0</v>
      </c>
    </row>
    <row r="11" spans="1:8" x14ac:dyDescent="0.2">
      <c r="A11" s="5" t="s">
        <v>143</v>
      </c>
      <c r="B11" s="31">
        <v>0</v>
      </c>
    </row>
    <row r="12" spans="1:8" x14ac:dyDescent="0.2">
      <c r="A12" s="5" t="s">
        <v>163</v>
      </c>
      <c r="B12" s="31">
        <v>0</v>
      </c>
    </row>
    <row r="13" spans="1:8" x14ac:dyDescent="0.2">
      <c r="A13" s="5" t="s">
        <v>103</v>
      </c>
      <c r="B13" s="31">
        <v>0</v>
      </c>
    </row>
    <row r="14" spans="1:8" x14ac:dyDescent="0.2">
      <c r="A14" s="5" t="s">
        <v>138</v>
      </c>
      <c r="B14" s="31">
        <v>0</v>
      </c>
    </row>
    <row r="15" spans="1:8" x14ac:dyDescent="0.2">
      <c r="A15" s="5" t="s">
        <v>96</v>
      </c>
      <c r="B15" s="31">
        <v>0</v>
      </c>
    </row>
    <row r="16" spans="1:8" x14ac:dyDescent="0.2">
      <c r="A16" s="5" t="s">
        <v>144</v>
      </c>
      <c r="B16" s="31">
        <v>0</v>
      </c>
    </row>
    <row r="17" spans="1:2" x14ac:dyDescent="0.2">
      <c r="A17" s="5" t="s">
        <v>78</v>
      </c>
      <c r="B17" s="31">
        <v>0</v>
      </c>
    </row>
    <row r="18" spans="1:2" x14ac:dyDescent="0.2">
      <c r="A18" s="5" t="s">
        <v>14</v>
      </c>
      <c r="B18" s="31">
        <v>0</v>
      </c>
    </row>
    <row r="19" spans="1:2" x14ac:dyDescent="0.2">
      <c r="A19" s="5" t="s">
        <v>74</v>
      </c>
      <c r="B19" s="31">
        <v>0</v>
      </c>
    </row>
    <row r="20" spans="1:2" x14ac:dyDescent="0.2">
      <c r="A20" s="5" t="s">
        <v>93</v>
      </c>
      <c r="B20" s="31">
        <v>0</v>
      </c>
    </row>
    <row r="21" spans="1:2" x14ac:dyDescent="0.2">
      <c r="A21" s="5" t="s">
        <v>49</v>
      </c>
      <c r="B21" s="31">
        <v>0</v>
      </c>
    </row>
    <row r="22" spans="1:2" x14ac:dyDescent="0.2">
      <c r="A22" s="5" t="s">
        <v>119</v>
      </c>
      <c r="B22" s="31">
        <v>0</v>
      </c>
    </row>
    <row r="23" spans="1:2" x14ac:dyDescent="0.2">
      <c r="A23" s="5" t="s">
        <v>100</v>
      </c>
      <c r="B23" s="31">
        <v>0</v>
      </c>
    </row>
    <row r="24" spans="1:2" x14ac:dyDescent="0.2">
      <c r="A24" s="5" t="s">
        <v>109</v>
      </c>
      <c r="B24" s="31">
        <v>0</v>
      </c>
    </row>
    <row r="25" spans="1:2" x14ac:dyDescent="0.2">
      <c r="A25" s="5" t="s">
        <v>216</v>
      </c>
      <c r="B25" s="31">
        <v>0</v>
      </c>
    </row>
    <row r="26" spans="1:2" x14ac:dyDescent="0.2">
      <c r="A26" s="5" t="s">
        <v>139</v>
      </c>
      <c r="B26" s="31">
        <v>0</v>
      </c>
    </row>
    <row r="27" spans="1:2" x14ac:dyDescent="0.2">
      <c r="A27" s="5" t="s">
        <v>146</v>
      </c>
      <c r="B27" s="31">
        <v>0</v>
      </c>
    </row>
    <row r="28" spans="1:2" x14ac:dyDescent="0.2">
      <c r="A28" s="5" t="s">
        <v>94</v>
      </c>
      <c r="B28" s="31">
        <v>0</v>
      </c>
    </row>
    <row r="29" spans="1:2" x14ac:dyDescent="0.2">
      <c r="A29" s="5" t="s">
        <v>127</v>
      </c>
      <c r="B29" s="31">
        <v>0</v>
      </c>
    </row>
    <row r="30" spans="1:2" x14ac:dyDescent="0.2">
      <c r="A30" s="5" t="s">
        <v>149</v>
      </c>
      <c r="B30" s="31">
        <v>0</v>
      </c>
    </row>
    <row r="31" spans="1:2" x14ac:dyDescent="0.2">
      <c r="A31" s="5" t="s">
        <v>60</v>
      </c>
      <c r="B31" s="31">
        <v>0</v>
      </c>
    </row>
    <row r="32" spans="1:2" x14ac:dyDescent="0.2">
      <c r="A32" s="5" t="s">
        <v>90</v>
      </c>
      <c r="B32" s="31">
        <v>0</v>
      </c>
    </row>
    <row r="33" spans="1:2" x14ac:dyDescent="0.2">
      <c r="A33" s="5" t="s">
        <v>70</v>
      </c>
      <c r="B33" s="31">
        <v>0</v>
      </c>
    </row>
    <row r="34" spans="1:2" x14ac:dyDescent="0.2">
      <c r="A34" s="5" t="s">
        <v>151</v>
      </c>
      <c r="B34" s="31">
        <v>-11206.589969606477</v>
      </c>
    </row>
    <row r="35" spans="1:2" x14ac:dyDescent="0.2">
      <c r="A35" s="5" t="s">
        <v>182</v>
      </c>
      <c r="B35" s="31">
        <v>0</v>
      </c>
    </row>
    <row r="36" spans="1:2" x14ac:dyDescent="0.2">
      <c r="A36" s="5" t="s">
        <v>101</v>
      </c>
      <c r="B36" s="31">
        <v>0</v>
      </c>
    </row>
    <row r="37" spans="1:2" x14ac:dyDescent="0.2">
      <c r="A37" s="5" t="s">
        <v>121</v>
      </c>
      <c r="B37" s="31">
        <v>0</v>
      </c>
    </row>
    <row r="38" spans="1:2" x14ac:dyDescent="0.2">
      <c r="A38" s="5" t="s">
        <v>141</v>
      </c>
      <c r="B38" s="31">
        <v>0</v>
      </c>
    </row>
    <row r="39" spans="1:2" x14ac:dyDescent="0.2">
      <c r="A39" s="5" t="s">
        <v>9</v>
      </c>
      <c r="B39" s="31">
        <v>0</v>
      </c>
    </row>
    <row r="40" spans="1:2" x14ac:dyDescent="0.2">
      <c r="A40" s="5" t="s">
        <v>152</v>
      </c>
      <c r="B40" s="31">
        <v>0</v>
      </c>
    </row>
    <row r="41" spans="1:2" x14ac:dyDescent="0.2">
      <c r="A41" s="5" t="s">
        <v>55</v>
      </c>
      <c r="B41" s="31">
        <v>0</v>
      </c>
    </row>
    <row r="42" spans="1:2" x14ac:dyDescent="0.2">
      <c r="A42" s="5" t="s">
        <v>122</v>
      </c>
      <c r="B42" s="31">
        <v>0</v>
      </c>
    </row>
    <row r="43" spans="1:2" x14ac:dyDescent="0.2">
      <c r="A43" s="5" t="s">
        <v>15</v>
      </c>
      <c r="B43" s="31">
        <v>0</v>
      </c>
    </row>
    <row r="44" spans="1:2" x14ac:dyDescent="0.2">
      <c r="A44" s="5" t="s">
        <v>51</v>
      </c>
      <c r="B44" s="31">
        <v>0</v>
      </c>
    </row>
    <row r="45" spans="1:2" x14ac:dyDescent="0.2">
      <c r="A45" s="5" t="s">
        <v>73</v>
      </c>
      <c r="B45" s="31">
        <v>0</v>
      </c>
    </row>
    <row r="46" spans="1:2" x14ac:dyDescent="0.2">
      <c r="A46" s="5" t="s">
        <v>460</v>
      </c>
      <c r="B46" s="31">
        <v>0</v>
      </c>
    </row>
    <row r="47" spans="1:2" x14ac:dyDescent="0.2">
      <c r="A47" s="5" t="s">
        <v>61</v>
      </c>
      <c r="B47" s="31">
        <v>0</v>
      </c>
    </row>
    <row r="48" spans="1:2" x14ac:dyDescent="0.2">
      <c r="A48" s="5" t="s">
        <v>154</v>
      </c>
      <c r="B48" s="31">
        <v>0</v>
      </c>
    </row>
    <row r="49" spans="1:2" x14ac:dyDescent="0.2">
      <c r="A49" s="5" t="s">
        <v>86</v>
      </c>
      <c r="B49" s="31">
        <v>0</v>
      </c>
    </row>
    <row r="50" spans="1:2" x14ac:dyDescent="0.2">
      <c r="A50" s="5" t="s">
        <v>80</v>
      </c>
      <c r="B50" s="31">
        <v>0</v>
      </c>
    </row>
    <row r="51" spans="1:2" x14ac:dyDescent="0.2">
      <c r="A51" s="5" t="s">
        <v>12</v>
      </c>
      <c r="B51" s="31">
        <v>0</v>
      </c>
    </row>
    <row r="52" spans="1:2" x14ac:dyDescent="0.2">
      <c r="A52" s="5" t="s">
        <v>125</v>
      </c>
      <c r="B52" s="31">
        <v>0</v>
      </c>
    </row>
    <row r="53" spans="1:2" x14ac:dyDescent="0.2">
      <c r="A53" s="5" t="s">
        <v>81</v>
      </c>
      <c r="B53" s="31">
        <v>0</v>
      </c>
    </row>
    <row r="54" spans="1:2" x14ac:dyDescent="0.2">
      <c r="A54" s="5" t="s">
        <v>137</v>
      </c>
      <c r="B54" s="31">
        <v>0</v>
      </c>
    </row>
    <row r="55" spans="1:2" x14ac:dyDescent="0.2">
      <c r="A55" s="5" t="s">
        <v>68</v>
      </c>
      <c r="B55" s="31">
        <v>0</v>
      </c>
    </row>
    <row r="56" spans="1:2" x14ac:dyDescent="0.2">
      <c r="A56" s="5" t="s">
        <v>91</v>
      </c>
      <c r="B56" s="31">
        <v>0</v>
      </c>
    </row>
    <row r="57" spans="1:2" x14ac:dyDescent="0.2">
      <c r="A57" s="5" t="s">
        <v>130</v>
      </c>
      <c r="B57" s="31">
        <v>0</v>
      </c>
    </row>
    <row r="58" spans="1:2" x14ac:dyDescent="0.2">
      <c r="A58" s="5" t="s">
        <v>7</v>
      </c>
      <c r="B58" s="31">
        <v>0</v>
      </c>
    </row>
    <row r="59" spans="1:2" x14ac:dyDescent="0.2">
      <c r="A59" s="5" t="s">
        <v>82</v>
      </c>
      <c r="B59" s="31">
        <v>0</v>
      </c>
    </row>
    <row r="60" spans="1:2" x14ac:dyDescent="0.2">
      <c r="A60" s="5" t="s">
        <v>157</v>
      </c>
      <c r="B60" s="31">
        <v>0</v>
      </c>
    </row>
    <row r="61" spans="1:2" x14ac:dyDescent="0.2">
      <c r="A61" s="5" t="s">
        <v>99</v>
      </c>
      <c r="B61" s="31">
        <v>0</v>
      </c>
    </row>
    <row r="62" spans="1:2" x14ac:dyDescent="0.2">
      <c r="A62" s="5" t="s">
        <v>10</v>
      </c>
      <c r="B62" s="31">
        <v>0</v>
      </c>
    </row>
    <row r="63" spans="1:2" x14ac:dyDescent="0.2">
      <c r="A63" s="5" t="s">
        <v>76</v>
      </c>
      <c r="B63" s="31">
        <v>0</v>
      </c>
    </row>
    <row r="64" spans="1:2" x14ac:dyDescent="0.2">
      <c r="A64" s="5" t="s">
        <v>132</v>
      </c>
      <c r="B64" s="31">
        <v>0</v>
      </c>
    </row>
    <row r="65" spans="1:2" x14ac:dyDescent="0.2">
      <c r="A65" s="5" t="s">
        <v>188</v>
      </c>
      <c r="B65" s="31">
        <v>0</v>
      </c>
    </row>
    <row r="66" spans="1:2" x14ac:dyDescent="0.2">
      <c r="A66" s="5" t="s">
        <v>50</v>
      </c>
      <c r="B66" s="31">
        <v>0</v>
      </c>
    </row>
    <row r="67" spans="1:2" x14ac:dyDescent="0.2">
      <c r="A67" s="5" t="s">
        <v>449</v>
      </c>
      <c r="B67" s="31">
        <v>0</v>
      </c>
    </row>
    <row r="68" spans="1:2" x14ac:dyDescent="0.2">
      <c r="A68" s="5" t="s">
        <v>11</v>
      </c>
      <c r="B68" s="31">
        <v>0</v>
      </c>
    </row>
    <row r="69" spans="1:2" x14ac:dyDescent="0.2">
      <c r="A69" s="5" t="s">
        <v>158</v>
      </c>
      <c r="B69" s="31">
        <v>0</v>
      </c>
    </row>
    <row r="70" spans="1:2" x14ac:dyDescent="0.2">
      <c r="A70" s="5" t="s">
        <v>3</v>
      </c>
      <c r="B70" s="31">
        <v>0</v>
      </c>
    </row>
    <row r="71" spans="1:2" x14ac:dyDescent="0.2">
      <c r="A71" s="5" t="s">
        <v>65</v>
      </c>
      <c r="B71" s="31">
        <v>0</v>
      </c>
    </row>
    <row r="72" spans="1:2" x14ac:dyDescent="0.2">
      <c r="A72" s="5" t="s">
        <v>69</v>
      </c>
      <c r="B72" s="31">
        <v>0</v>
      </c>
    </row>
    <row r="73" spans="1:2" x14ac:dyDescent="0.2">
      <c r="A73" s="5" t="s">
        <v>19</v>
      </c>
      <c r="B73" s="31">
        <v>0</v>
      </c>
    </row>
    <row r="74" spans="1:2" x14ac:dyDescent="0.2">
      <c r="A74" s="5" t="s">
        <v>5</v>
      </c>
      <c r="B74" s="31">
        <v>0</v>
      </c>
    </row>
    <row r="75" spans="1:2" x14ac:dyDescent="0.2">
      <c r="A75" s="5" t="s">
        <v>85</v>
      </c>
      <c r="B75" s="31">
        <v>0</v>
      </c>
    </row>
    <row r="76" spans="1:2" x14ac:dyDescent="0.2">
      <c r="A76" s="5" t="s">
        <v>59</v>
      </c>
      <c r="B76" s="31">
        <v>0</v>
      </c>
    </row>
    <row r="77" spans="1:2" x14ac:dyDescent="0.2">
      <c r="A77" s="5" t="s">
        <v>131</v>
      </c>
      <c r="B77" s="31">
        <v>0</v>
      </c>
    </row>
    <row r="78" spans="1:2" x14ac:dyDescent="0.2">
      <c r="A78" s="5" t="s">
        <v>218</v>
      </c>
      <c r="B78" s="31">
        <v>0</v>
      </c>
    </row>
    <row r="79" spans="1:2" x14ac:dyDescent="0.2">
      <c r="A79" s="5" t="s">
        <v>6</v>
      </c>
      <c r="B79" s="31">
        <v>0</v>
      </c>
    </row>
    <row r="80" spans="1:2" x14ac:dyDescent="0.2">
      <c r="A80" s="5" t="s">
        <v>8</v>
      </c>
      <c r="B80" s="31">
        <v>0</v>
      </c>
    </row>
    <row r="81" spans="1:2" x14ac:dyDescent="0.2">
      <c r="A81" s="5" t="s">
        <v>192</v>
      </c>
      <c r="B81" s="31">
        <v>0</v>
      </c>
    </row>
    <row r="82" spans="1:2" x14ac:dyDescent="0.2">
      <c r="A82" s="5" t="s">
        <v>16</v>
      </c>
      <c r="B82" s="31">
        <v>0</v>
      </c>
    </row>
    <row r="83" spans="1:2" x14ac:dyDescent="0.2">
      <c r="A83" s="5" t="s">
        <v>84</v>
      </c>
      <c r="B83" s="31">
        <v>0</v>
      </c>
    </row>
    <row r="84" spans="1:2" x14ac:dyDescent="0.2">
      <c r="A84" s="5" t="s">
        <v>77</v>
      </c>
      <c r="B84" s="31">
        <v>0</v>
      </c>
    </row>
    <row r="85" spans="1:2" x14ac:dyDescent="0.2">
      <c r="A85" s="5" t="s">
        <v>200</v>
      </c>
      <c r="B85" s="31">
        <v>0</v>
      </c>
    </row>
    <row r="86" spans="1:2" x14ac:dyDescent="0.2">
      <c r="A86" s="5" t="s">
        <v>126</v>
      </c>
      <c r="B86" s="31">
        <v>0</v>
      </c>
    </row>
    <row r="87" spans="1:2" x14ac:dyDescent="0.2">
      <c r="A87" s="5" t="s">
        <v>129</v>
      </c>
      <c r="B87" s="31">
        <v>0</v>
      </c>
    </row>
    <row r="88" spans="1:2" x14ac:dyDescent="0.2">
      <c r="A88" s="5" t="s">
        <v>83</v>
      </c>
      <c r="B88" s="31">
        <v>0</v>
      </c>
    </row>
    <row r="89" spans="1:2" x14ac:dyDescent="0.2">
      <c r="A89" s="5" t="s">
        <v>52</v>
      </c>
      <c r="B89" s="31">
        <v>0</v>
      </c>
    </row>
    <row r="90" spans="1:2" x14ac:dyDescent="0.2">
      <c r="A90" s="5" t="s">
        <v>58</v>
      </c>
      <c r="B90" s="31">
        <v>0</v>
      </c>
    </row>
    <row r="91" spans="1:2" x14ac:dyDescent="0.2">
      <c r="A91" s="5" t="s">
        <v>140</v>
      </c>
      <c r="B91" s="31">
        <v>0</v>
      </c>
    </row>
    <row r="92" spans="1:2" x14ac:dyDescent="0.2">
      <c r="A92" s="5" t="s">
        <v>162</v>
      </c>
      <c r="B92" s="31">
        <v>0</v>
      </c>
    </row>
    <row r="93" spans="1:2" x14ac:dyDescent="0.2">
      <c r="A93" s="5" t="s">
        <v>18</v>
      </c>
      <c r="B93" s="31">
        <v>0</v>
      </c>
    </row>
    <row r="94" spans="1:2" x14ac:dyDescent="0.2">
      <c r="A94" s="5" t="s">
        <v>13</v>
      </c>
      <c r="B94" s="31">
        <v>0</v>
      </c>
    </row>
    <row r="95" spans="1:2" x14ac:dyDescent="0.2">
      <c r="A95" s="5" t="s">
        <v>79</v>
      </c>
      <c r="B95" s="31">
        <v>0</v>
      </c>
    </row>
    <row r="96" spans="1:2" x14ac:dyDescent="0.2">
      <c r="A96" s="5" t="s">
        <v>88</v>
      </c>
      <c r="B96" s="31">
        <v>0</v>
      </c>
    </row>
    <row r="97" spans="1:2" x14ac:dyDescent="0.2">
      <c r="A97" s="5" t="s">
        <v>67</v>
      </c>
      <c r="B97" s="31">
        <v>0</v>
      </c>
    </row>
    <row r="98" spans="1:2" x14ac:dyDescent="0.2">
      <c r="A98" s="5" t="s">
        <v>128</v>
      </c>
      <c r="B98" s="31">
        <v>0</v>
      </c>
    </row>
    <row r="99" spans="1:2" x14ac:dyDescent="0.2">
      <c r="A99" s="5" t="s">
        <v>66</v>
      </c>
      <c r="B99" s="31">
        <v>0</v>
      </c>
    </row>
    <row r="100" spans="1:2" x14ac:dyDescent="0.2">
      <c r="A100" s="5" t="s">
        <v>92</v>
      </c>
      <c r="B100" s="31">
        <v>0</v>
      </c>
    </row>
    <row r="101" spans="1:2" x14ac:dyDescent="0.2">
      <c r="A101" s="5" t="s">
        <v>95</v>
      </c>
      <c r="B101" s="31">
        <v>0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B7E77-DEC8-4426-A503-DAC509C18C0D}">
  <dimension ref="A2:H169"/>
  <sheetViews>
    <sheetView workbookViewId="0">
      <selection activeCell="B20" sqref="B20"/>
    </sheetView>
  </sheetViews>
  <sheetFormatPr defaultColWidth="9.140625" defaultRowHeight="12.75" x14ac:dyDescent="0.2"/>
  <cols>
    <col min="1" max="1" width="40.5703125" style="1" customWidth="1"/>
    <col min="2" max="2" width="30.5703125" style="1" customWidth="1"/>
    <col min="3" max="16384" width="9.140625" style="1"/>
  </cols>
  <sheetData>
    <row r="2" spans="1:8" ht="15" customHeight="1" x14ac:dyDescent="0.2">
      <c r="B2" s="2"/>
      <c r="C2" s="3"/>
      <c r="D2" s="3"/>
      <c r="H2" s="3"/>
    </row>
    <row r="3" spans="1:8" ht="15" customHeight="1" x14ac:dyDescent="0.2">
      <c r="B3" s="2" t="str">
        <f>Índice!A9</f>
        <v>MÊS DE COMPETÊNCIA: Outubro de 2023</v>
      </c>
      <c r="C3" s="3"/>
      <c r="D3" s="3"/>
      <c r="H3" s="3"/>
    </row>
    <row r="5" spans="1:8" x14ac:dyDescent="0.2">
      <c r="A5" s="26" t="s">
        <v>587</v>
      </c>
      <c r="B5" s="27"/>
    </row>
    <row r="6" spans="1:8" x14ac:dyDescent="0.2">
      <c r="A6" s="1" t="s">
        <v>588</v>
      </c>
    </row>
    <row r="8" spans="1:8" x14ac:dyDescent="0.2">
      <c r="A8" s="4" t="s">
        <v>1</v>
      </c>
      <c r="B8" s="6" t="s">
        <v>536</v>
      </c>
    </row>
    <row r="9" spans="1:8" x14ac:dyDescent="0.2">
      <c r="A9" s="10" t="s">
        <v>586</v>
      </c>
      <c r="B9" s="36">
        <v>5779764.119916494</v>
      </c>
    </row>
    <row r="10" spans="1:8" x14ac:dyDescent="0.2">
      <c r="A10" s="5" t="s">
        <v>64</v>
      </c>
      <c r="B10" s="31">
        <v>-789.00798222716548</v>
      </c>
    </row>
    <row r="11" spans="1:8" x14ac:dyDescent="0.2">
      <c r="A11" s="5" t="s">
        <v>71</v>
      </c>
      <c r="B11" s="31">
        <v>-789.00822196052377</v>
      </c>
    </row>
    <row r="12" spans="1:8" x14ac:dyDescent="0.2">
      <c r="A12" s="5" t="s">
        <v>63</v>
      </c>
      <c r="B12" s="31">
        <v>-789.00798222716548</v>
      </c>
    </row>
    <row r="13" spans="1:8" x14ac:dyDescent="0.2">
      <c r="A13" s="5" t="s">
        <v>147</v>
      </c>
      <c r="B13" s="31">
        <v>-33.589336582797614</v>
      </c>
    </row>
    <row r="14" spans="1:8" x14ac:dyDescent="0.2">
      <c r="A14" s="5" t="s">
        <v>100</v>
      </c>
      <c r="B14" s="31">
        <v>-788.53704856263573</v>
      </c>
    </row>
    <row r="15" spans="1:8" x14ac:dyDescent="0.2">
      <c r="A15" s="5" t="s">
        <v>109</v>
      </c>
      <c r="B15" s="31">
        <v>-9976.0661015912046</v>
      </c>
    </row>
    <row r="16" spans="1:8" x14ac:dyDescent="0.2">
      <c r="A16" s="5" t="s">
        <v>176</v>
      </c>
      <c r="B16" s="31">
        <v>-66.087500684518631</v>
      </c>
    </row>
    <row r="17" spans="1:2" x14ac:dyDescent="0.2">
      <c r="A17" s="5" t="s">
        <v>60</v>
      </c>
      <c r="B17" s="31">
        <v>-9.7227447507540893E-2</v>
      </c>
    </row>
    <row r="18" spans="1:2" x14ac:dyDescent="0.2">
      <c r="A18" s="5" t="s">
        <v>15</v>
      </c>
      <c r="B18" s="31">
        <v>-2.5227309317154417E-2</v>
      </c>
    </row>
    <row r="19" spans="1:2" x14ac:dyDescent="0.2">
      <c r="A19" s="5" t="s">
        <v>105</v>
      </c>
      <c r="B19" s="31">
        <v>-9855.0175791940492</v>
      </c>
    </row>
    <row r="20" spans="1:2" x14ac:dyDescent="0.2">
      <c r="A20" s="5" t="s">
        <v>130</v>
      </c>
      <c r="B20" s="31">
        <v>-45990.08203623895</v>
      </c>
    </row>
    <row r="21" spans="1:2" x14ac:dyDescent="0.2">
      <c r="A21" s="5" t="s">
        <v>76</v>
      </c>
      <c r="B21" s="31">
        <v>2.4497377342544273</v>
      </c>
    </row>
    <row r="22" spans="1:2" x14ac:dyDescent="0.2">
      <c r="A22" s="5" t="s">
        <v>5</v>
      </c>
      <c r="B22" s="31">
        <v>-121.15182484185834</v>
      </c>
    </row>
    <row r="23" spans="1:2" x14ac:dyDescent="0.2">
      <c r="A23" s="5" t="s">
        <v>106</v>
      </c>
      <c r="B23" s="31">
        <v>-9855.0175791940492</v>
      </c>
    </row>
    <row r="24" spans="1:2" x14ac:dyDescent="0.2">
      <c r="A24" s="5" t="s">
        <v>104</v>
      </c>
      <c r="B24" s="31">
        <v>-9855.0175791940492</v>
      </c>
    </row>
    <row r="25" spans="1:2" x14ac:dyDescent="0.2">
      <c r="A25" s="5" t="s">
        <v>107</v>
      </c>
      <c r="B25" s="31">
        <v>-9855.0175791940492</v>
      </c>
    </row>
    <row r="26" spans="1:2" x14ac:dyDescent="0.2">
      <c r="A26" s="5" t="s">
        <v>126</v>
      </c>
      <c r="B26" s="31">
        <v>-16921.246131592074</v>
      </c>
    </row>
    <row r="27" spans="1:2" x14ac:dyDescent="0.2">
      <c r="A27" s="5" t="s">
        <v>108</v>
      </c>
      <c r="B27" s="31">
        <v>-9855.0175791940492</v>
      </c>
    </row>
    <row r="28" spans="1:2" x14ac:dyDescent="0.2">
      <c r="A28" s="5" t="s">
        <v>79</v>
      </c>
      <c r="B28" s="31">
        <v>-11.727328429785643</v>
      </c>
    </row>
    <row r="29" spans="1:2" x14ac:dyDescent="0.2">
      <c r="A29" s="5" t="s">
        <v>89</v>
      </c>
      <c r="B29" s="31">
        <v>-1682.4606918815925</v>
      </c>
    </row>
    <row r="30" spans="1:2" x14ac:dyDescent="0.2">
      <c r="A30" s="5" t="s">
        <v>87</v>
      </c>
      <c r="B30" s="31">
        <v>-1682.4606918815925</v>
      </c>
    </row>
    <row r="31" spans="1:2" x14ac:dyDescent="0.2">
      <c r="A31" s="5" t="s">
        <v>90</v>
      </c>
      <c r="B31" s="31">
        <v>-2450.4996960719127</v>
      </c>
    </row>
    <row r="32" spans="1:2" x14ac:dyDescent="0.2">
      <c r="A32" s="5" t="s">
        <v>156</v>
      </c>
      <c r="B32" s="31">
        <v>-150.69811666895873</v>
      </c>
    </row>
    <row r="33" spans="1:2" x14ac:dyDescent="0.2">
      <c r="A33" s="5" t="s">
        <v>103</v>
      </c>
      <c r="B33" s="31">
        <v>-2858.0830183499311</v>
      </c>
    </row>
    <row r="34" spans="1:2" x14ac:dyDescent="0.2">
      <c r="A34" s="5" t="s">
        <v>78</v>
      </c>
      <c r="B34" s="31">
        <v>-25.963919229311177</v>
      </c>
    </row>
    <row r="35" spans="1:2" x14ac:dyDescent="0.2">
      <c r="A35" s="5" t="s">
        <v>54</v>
      </c>
      <c r="B35" s="31">
        <v>-61.737312801117611</v>
      </c>
    </row>
    <row r="36" spans="1:2" x14ac:dyDescent="0.2">
      <c r="A36" s="5" t="s">
        <v>51</v>
      </c>
      <c r="B36" s="31">
        <v>-63724.19311217012</v>
      </c>
    </row>
    <row r="37" spans="1:2" x14ac:dyDescent="0.2">
      <c r="A37" s="5" t="s">
        <v>125</v>
      </c>
      <c r="B37" s="31">
        <v>-19691.48153911077</v>
      </c>
    </row>
    <row r="38" spans="1:2" x14ac:dyDescent="0.2">
      <c r="A38" s="5" t="s">
        <v>552</v>
      </c>
      <c r="B38" s="31">
        <v>-51765.70506132007</v>
      </c>
    </row>
    <row r="39" spans="1:2" x14ac:dyDescent="0.2">
      <c r="A39" s="5" t="s">
        <v>553</v>
      </c>
      <c r="B39" s="31">
        <v>-9460.1333316223536</v>
      </c>
    </row>
    <row r="40" spans="1:2" x14ac:dyDescent="0.2">
      <c r="A40" s="5" t="s">
        <v>373</v>
      </c>
      <c r="B40" s="31">
        <v>-58966.472716168588</v>
      </c>
    </row>
    <row r="41" spans="1:2" x14ac:dyDescent="0.2">
      <c r="A41" s="5" t="s">
        <v>58</v>
      </c>
      <c r="B41" s="31">
        <v>-128.41561225222017</v>
      </c>
    </row>
    <row r="42" spans="1:2" x14ac:dyDescent="0.2">
      <c r="A42" s="5" t="s">
        <v>18</v>
      </c>
      <c r="B42" s="31">
        <v>-178.45774105904013</v>
      </c>
    </row>
    <row r="43" spans="1:2" x14ac:dyDescent="0.2">
      <c r="A43" s="5" t="s">
        <v>66</v>
      </c>
      <c r="B43" s="31">
        <v>-1007.196074244189</v>
      </c>
    </row>
    <row r="44" spans="1:2" x14ac:dyDescent="0.2">
      <c r="A44" s="5" t="s">
        <v>92</v>
      </c>
      <c r="B44" s="31">
        <v>-2025.0626874561531</v>
      </c>
    </row>
    <row r="45" spans="1:2" x14ac:dyDescent="0.2">
      <c r="A45" s="5" t="s">
        <v>14</v>
      </c>
      <c r="B45" s="31">
        <v>-68.837188968688054</v>
      </c>
    </row>
    <row r="46" spans="1:2" x14ac:dyDescent="0.2">
      <c r="A46" s="5" t="s">
        <v>93</v>
      </c>
      <c r="B46" s="31">
        <v>-3333.2746110356984</v>
      </c>
    </row>
    <row r="47" spans="1:2" x14ac:dyDescent="0.2">
      <c r="A47" s="5" t="s">
        <v>49</v>
      </c>
      <c r="B47" s="31">
        <v>-914.50034568580804</v>
      </c>
    </row>
    <row r="48" spans="1:2" x14ac:dyDescent="0.2">
      <c r="A48" s="5" t="s">
        <v>213</v>
      </c>
      <c r="B48" s="31">
        <v>-19.549613667650362</v>
      </c>
    </row>
    <row r="49" spans="1:2" x14ac:dyDescent="0.2">
      <c r="A49" s="5" t="s">
        <v>80</v>
      </c>
      <c r="B49" s="31">
        <v>-352.23796529968945</v>
      </c>
    </row>
    <row r="50" spans="1:2" x14ac:dyDescent="0.2">
      <c r="A50" s="5" t="s">
        <v>77</v>
      </c>
      <c r="B50" s="31">
        <v>-4457.0519293712823</v>
      </c>
    </row>
    <row r="51" spans="1:2" x14ac:dyDescent="0.2">
      <c r="A51" s="5" t="s">
        <v>7</v>
      </c>
      <c r="B51" s="31">
        <v>-3.3692219863242512</v>
      </c>
    </row>
    <row r="52" spans="1:2" x14ac:dyDescent="0.2">
      <c r="A52" s="5" t="s">
        <v>11</v>
      </c>
      <c r="B52" s="31">
        <v>-6.3212303000729646</v>
      </c>
    </row>
    <row r="53" spans="1:2" x14ac:dyDescent="0.2">
      <c r="A53" s="5" t="s">
        <v>16</v>
      </c>
      <c r="B53" s="31">
        <v>-152.07164252639495</v>
      </c>
    </row>
    <row r="54" spans="1:2" x14ac:dyDescent="0.2">
      <c r="A54" s="5" t="s">
        <v>56</v>
      </c>
      <c r="B54" s="31">
        <v>-160.66613276364865</v>
      </c>
    </row>
    <row r="55" spans="1:2" x14ac:dyDescent="0.2">
      <c r="A55" s="5" t="s">
        <v>119</v>
      </c>
      <c r="B55" s="31">
        <v>-19506.075890171494</v>
      </c>
    </row>
    <row r="56" spans="1:2" x14ac:dyDescent="0.2">
      <c r="A56" s="5" t="s">
        <v>70</v>
      </c>
      <c r="B56" s="31">
        <v>-251.75997174169089</v>
      </c>
    </row>
    <row r="57" spans="1:2" x14ac:dyDescent="0.2">
      <c r="A57" s="5" t="s">
        <v>55</v>
      </c>
      <c r="B57" s="31">
        <v>-107.97385447982978</v>
      </c>
    </row>
    <row r="58" spans="1:2" x14ac:dyDescent="0.2">
      <c r="A58" s="5" t="s">
        <v>122</v>
      </c>
      <c r="B58" s="31">
        <v>-25858.519858717395</v>
      </c>
    </row>
    <row r="59" spans="1:2" x14ac:dyDescent="0.2">
      <c r="A59" s="5" t="s">
        <v>61</v>
      </c>
      <c r="B59" s="31">
        <v>-197.01402233319561</v>
      </c>
    </row>
    <row r="60" spans="1:2" x14ac:dyDescent="0.2">
      <c r="A60" s="5" t="s">
        <v>52</v>
      </c>
      <c r="B60" s="31">
        <v>-195.24287789260012</v>
      </c>
    </row>
    <row r="61" spans="1:2" x14ac:dyDescent="0.2">
      <c r="A61" s="5" t="s">
        <v>120</v>
      </c>
      <c r="B61" s="31">
        <v>-19248.645817672783</v>
      </c>
    </row>
    <row r="62" spans="1:2" x14ac:dyDescent="0.2">
      <c r="A62" s="5" t="s">
        <v>214</v>
      </c>
      <c r="B62" s="31">
        <v>-75030.175844504032</v>
      </c>
    </row>
    <row r="63" spans="1:2" x14ac:dyDescent="0.2">
      <c r="A63" s="5" t="s">
        <v>365</v>
      </c>
      <c r="B63" s="31">
        <v>-5.5202724357004911</v>
      </c>
    </row>
    <row r="64" spans="1:2" x14ac:dyDescent="0.2">
      <c r="A64" s="5" t="s">
        <v>138</v>
      </c>
      <c r="B64" s="31">
        <v>-179909.80294916895</v>
      </c>
    </row>
    <row r="65" spans="1:2" x14ac:dyDescent="0.2">
      <c r="A65" s="5" t="s">
        <v>209</v>
      </c>
      <c r="B65" s="31">
        <v>-97053.353911386919</v>
      </c>
    </row>
    <row r="66" spans="1:2" x14ac:dyDescent="0.2">
      <c r="A66" s="5" t="s">
        <v>97</v>
      </c>
      <c r="B66" s="31">
        <v>-302436.01435646438</v>
      </c>
    </row>
    <row r="67" spans="1:2" x14ac:dyDescent="0.2">
      <c r="A67" s="5" t="s">
        <v>74</v>
      </c>
      <c r="B67" s="31">
        <v>-1431.7946996272331</v>
      </c>
    </row>
    <row r="68" spans="1:2" x14ac:dyDescent="0.2">
      <c r="A68" s="5" t="s">
        <v>421</v>
      </c>
      <c r="B68" s="31">
        <v>-252447.65411235392</v>
      </c>
    </row>
    <row r="69" spans="1:2" x14ac:dyDescent="0.2">
      <c r="A69" s="5" t="s">
        <v>75</v>
      </c>
      <c r="B69" s="31">
        <v>-520887.52729210327</v>
      </c>
    </row>
    <row r="70" spans="1:2" x14ac:dyDescent="0.2">
      <c r="A70" s="5" t="s">
        <v>422</v>
      </c>
      <c r="B70" s="31">
        <v>-242616.17521967809</v>
      </c>
    </row>
    <row r="71" spans="1:2" x14ac:dyDescent="0.2">
      <c r="A71" s="5" t="s">
        <v>127</v>
      </c>
      <c r="B71" s="31">
        <v>-30365.046725554945</v>
      </c>
    </row>
    <row r="72" spans="1:2" x14ac:dyDescent="0.2">
      <c r="A72" s="5" t="s">
        <v>121</v>
      </c>
      <c r="B72" s="31">
        <v>-16984.9042755595</v>
      </c>
    </row>
    <row r="73" spans="1:2" x14ac:dyDescent="0.2">
      <c r="A73" s="5" t="s">
        <v>537</v>
      </c>
      <c r="B73" s="31">
        <v>-413645.23583142809</v>
      </c>
    </row>
    <row r="74" spans="1:2" x14ac:dyDescent="0.2">
      <c r="A74" s="5" t="s">
        <v>110</v>
      </c>
      <c r="B74" s="31">
        <v>-14538.279112501019</v>
      </c>
    </row>
    <row r="75" spans="1:2" x14ac:dyDescent="0.2">
      <c r="A75" s="5" t="s">
        <v>86</v>
      </c>
      <c r="B75" s="31">
        <v>-6696.4987904421396</v>
      </c>
    </row>
    <row r="76" spans="1:2" x14ac:dyDescent="0.2">
      <c r="A76" s="5" t="s">
        <v>137</v>
      </c>
      <c r="B76" s="31">
        <v>-141287.16182702733</v>
      </c>
    </row>
    <row r="77" spans="1:2" x14ac:dyDescent="0.2">
      <c r="A77" s="5" t="s">
        <v>111</v>
      </c>
      <c r="B77" s="31">
        <v>-14538.279112501019</v>
      </c>
    </row>
    <row r="78" spans="1:2" x14ac:dyDescent="0.2">
      <c r="A78" s="5" t="s">
        <v>135</v>
      </c>
      <c r="B78" s="31">
        <v>-115698.66516423045</v>
      </c>
    </row>
    <row r="79" spans="1:2" x14ac:dyDescent="0.2">
      <c r="A79" s="5" t="s">
        <v>112</v>
      </c>
      <c r="B79" s="31">
        <v>-368654.40612112614</v>
      </c>
    </row>
    <row r="80" spans="1:2" x14ac:dyDescent="0.2">
      <c r="A80" s="5" t="s">
        <v>50</v>
      </c>
      <c r="B80" s="31">
        <v>-52.96877842032211</v>
      </c>
    </row>
    <row r="81" spans="1:2" x14ac:dyDescent="0.2">
      <c r="A81" s="5" t="s">
        <v>136</v>
      </c>
      <c r="B81" s="31">
        <v>-110658.86244186602</v>
      </c>
    </row>
    <row r="82" spans="1:2" x14ac:dyDescent="0.2">
      <c r="A82" s="5" t="s">
        <v>69</v>
      </c>
      <c r="B82" s="31">
        <v>-397.67067430357383</v>
      </c>
    </row>
    <row r="83" spans="1:2" x14ac:dyDescent="0.2">
      <c r="A83" s="5" t="s">
        <v>102</v>
      </c>
      <c r="B83" s="31">
        <v>-93010.751890389598</v>
      </c>
    </row>
    <row r="84" spans="1:2" x14ac:dyDescent="0.2">
      <c r="A84" s="5" t="s">
        <v>85</v>
      </c>
      <c r="B84" s="31">
        <v>-1312.1726071963303</v>
      </c>
    </row>
    <row r="85" spans="1:2" x14ac:dyDescent="0.2">
      <c r="A85" s="5" t="s">
        <v>466</v>
      </c>
      <c r="B85" s="31">
        <v>-48546.979540022556</v>
      </c>
    </row>
    <row r="86" spans="1:2" x14ac:dyDescent="0.2">
      <c r="A86" s="5" t="s">
        <v>59</v>
      </c>
      <c r="B86" s="31">
        <v>-110.7006564933597</v>
      </c>
    </row>
    <row r="87" spans="1:2" x14ac:dyDescent="0.2">
      <c r="A87" s="5" t="s">
        <v>131</v>
      </c>
      <c r="B87" s="31">
        <v>-58153.116450004076</v>
      </c>
    </row>
    <row r="88" spans="1:2" x14ac:dyDescent="0.2">
      <c r="A88" s="5" t="s">
        <v>538</v>
      </c>
      <c r="B88" s="31">
        <v>-140526.92566742667</v>
      </c>
    </row>
    <row r="89" spans="1:2" x14ac:dyDescent="0.2">
      <c r="A89" s="5" t="s">
        <v>113</v>
      </c>
      <c r="B89" s="31">
        <v>-14538.279112501019</v>
      </c>
    </row>
    <row r="90" spans="1:2" x14ac:dyDescent="0.2">
      <c r="A90" s="5" t="s">
        <v>426</v>
      </c>
      <c r="B90" s="31">
        <v>-187369.23422323668</v>
      </c>
    </row>
    <row r="91" spans="1:2" x14ac:dyDescent="0.2">
      <c r="A91" s="5" t="s">
        <v>2</v>
      </c>
      <c r="B91" s="31">
        <v>-275763.49055428384</v>
      </c>
    </row>
    <row r="92" spans="1:2" x14ac:dyDescent="0.2">
      <c r="A92" s="5" t="s">
        <v>95</v>
      </c>
      <c r="B92" s="31">
        <v>-5612.0220135431919</v>
      </c>
    </row>
    <row r="93" spans="1:2" x14ac:dyDescent="0.2">
      <c r="A93" s="5" t="s">
        <v>180</v>
      </c>
      <c r="B93" s="31">
        <v>-9.0331197979542943E-5</v>
      </c>
    </row>
    <row r="94" spans="1:2" x14ac:dyDescent="0.2">
      <c r="A94" s="5" t="s">
        <v>62</v>
      </c>
      <c r="B94" s="31">
        <v>-4.6183798797368851</v>
      </c>
    </row>
    <row r="95" spans="1:2" x14ac:dyDescent="0.2">
      <c r="A95" s="5" t="s">
        <v>101</v>
      </c>
      <c r="B95" s="31">
        <v>-356.59497166333404</v>
      </c>
    </row>
    <row r="96" spans="1:2" x14ac:dyDescent="0.2">
      <c r="A96" s="5" t="s">
        <v>68</v>
      </c>
      <c r="B96" s="31">
        <v>-39.478793888949298</v>
      </c>
    </row>
    <row r="97" spans="1:2" x14ac:dyDescent="0.2">
      <c r="A97" s="5" t="s">
        <v>91</v>
      </c>
      <c r="B97" s="31">
        <v>-4.6183798797368851</v>
      </c>
    </row>
    <row r="98" spans="1:2" x14ac:dyDescent="0.2">
      <c r="A98" s="5" t="s">
        <v>490</v>
      </c>
      <c r="B98" s="31">
        <v>37.098728399554304</v>
      </c>
    </row>
    <row r="99" spans="1:2" x14ac:dyDescent="0.2">
      <c r="A99" s="5" t="s">
        <v>215</v>
      </c>
      <c r="B99" s="31">
        <v>-16.134277198680962</v>
      </c>
    </row>
    <row r="100" spans="1:2" x14ac:dyDescent="0.2">
      <c r="A100" s="5" t="s">
        <v>491</v>
      </c>
      <c r="B100" s="31">
        <v>37.098728399554304</v>
      </c>
    </row>
    <row r="101" spans="1:2" x14ac:dyDescent="0.2">
      <c r="A101" s="5" t="s">
        <v>492</v>
      </c>
      <c r="B101" s="31">
        <v>37.098728399554304</v>
      </c>
    </row>
    <row r="102" spans="1:2" x14ac:dyDescent="0.2">
      <c r="A102" s="5" t="s">
        <v>216</v>
      </c>
      <c r="B102" s="31">
        <v>-230.38604541152677</v>
      </c>
    </row>
    <row r="103" spans="1:2" x14ac:dyDescent="0.2">
      <c r="A103" s="5" t="s">
        <v>493</v>
      </c>
      <c r="B103" s="31">
        <v>37.098728399554304</v>
      </c>
    </row>
    <row r="104" spans="1:2" x14ac:dyDescent="0.2">
      <c r="A104" s="5" t="s">
        <v>123</v>
      </c>
      <c r="B104" s="31">
        <v>-20306.266027684323</v>
      </c>
    </row>
    <row r="105" spans="1:2" x14ac:dyDescent="0.2">
      <c r="A105" s="5" t="s">
        <v>494</v>
      </c>
      <c r="B105" s="31">
        <v>37.098728399554304</v>
      </c>
    </row>
    <row r="106" spans="1:2" x14ac:dyDescent="0.2">
      <c r="A106" s="5" t="s">
        <v>217</v>
      </c>
      <c r="B106" s="31">
        <v>-30.248141361928475</v>
      </c>
    </row>
    <row r="107" spans="1:2" x14ac:dyDescent="0.2">
      <c r="A107" s="5" t="s">
        <v>495</v>
      </c>
      <c r="B107" s="31">
        <v>37.098728399554304</v>
      </c>
    </row>
    <row r="108" spans="1:2" x14ac:dyDescent="0.2">
      <c r="A108" s="5" t="s">
        <v>366</v>
      </c>
      <c r="B108" s="31">
        <v>-3.9848198632877196E-3</v>
      </c>
    </row>
    <row r="109" spans="1:2" x14ac:dyDescent="0.2">
      <c r="A109" s="5" t="s">
        <v>124</v>
      </c>
      <c r="B109" s="31">
        <v>-20306.266027684323</v>
      </c>
    </row>
    <row r="110" spans="1:2" x14ac:dyDescent="0.2">
      <c r="A110" s="5" t="s">
        <v>496</v>
      </c>
      <c r="B110" s="31">
        <v>37.098728399554304</v>
      </c>
    </row>
    <row r="111" spans="1:2" x14ac:dyDescent="0.2">
      <c r="A111" s="5" t="s">
        <v>497</v>
      </c>
      <c r="B111" s="31">
        <v>37.098728399554304</v>
      </c>
    </row>
    <row r="112" spans="1:2" x14ac:dyDescent="0.2">
      <c r="A112" s="5" t="s">
        <v>498</v>
      </c>
      <c r="B112" s="31">
        <v>37.098728399554304</v>
      </c>
    </row>
    <row r="113" spans="1:2" x14ac:dyDescent="0.2">
      <c r="A113" s="5" t="s">
        <v>499</v>
      </c>
      <c r="B113" s="31">
        <v>37.098728399554304</v>
      </c>
    </row>
    <row r="114" spans="1:2" x14ac:dyDescent="0.2">
      <c r="A114" s="5" t="s">
        <v>218</v>
      </c>
      <c r="B114" s="31">
        <v>395.72310292858236</v>
      </c>
    </row>
    <row r="115" spans="1:2" x14ac:dyDescent="0.2">
      <c r="A115" s="5" t="s">
        <v>358</v>
      </c>
      <c r="B115" s="31">
        <v>-10.890982405195899</v>
      </c>
    </row>
    <row r="116" spans="1:2" x14ac:dyDescent="0.2">
      <c r="A116" s="5" t="s">
        <v>500</v>
      </c>
      <c r="B116" s="31">
        <v>37.098728399554304</v>
      </c>
    </row>
    <row r="117" spans="1:2" x14ac:dyDescent="0.2">
      <c r="A117" s="5" t="s">
        <v>539</v>
      </c>
      <c r="B117" s="31">
        <v>38.018728399554305</v>
      </c>
    </row>
    <row r="118" spans="1:2" x14ac:dyDescent="0.2">
      <c r="A118" s="5" t="s">
        <v>501</v>
      </c>
      <c r="B118" s="31">
        <v>37.098728399554304</v>
      </c>
    </row>
    <row r="119" spans="1:2" x14ac:dyDescent="0.2">
      <c r="A119" s="5" t="s">
        <v>502</v>
      </c>
      <c r="B119" s="31">
        <v>37.098728399554304</v>
      </c>
    </row>
    <row r="120" spans="1:2" x14ac:dyDescent="0.2">
      <c r="A120" s="5" t="s">
        <v>128</v>
      </c>
      <c r="B120" s="31">
        <v>-40612.532055368647</v>
      </c>
    </row>
    <row r="121" spans="1:2" x14ac:dyDescent="0.2">
      <c r="A121" s="5" t="s">
        <v>503</v>
      </c>
      <c r="B121" s="31">
        <v>37.098728399554304</v>
      </c>
    </row>
    <row r="122" spans="1:2" x14ac:dyDescent="0.2">
      <c r="A122" s="5" t="s">
        <v>504</v>
      </c>
      <c r="B122" s="31">
        <v>37.098728399554304</v>
      </c>
    </row>
    <row r="123" spans="1:2" x14ac:dyDescent="0.2">
      <c r="A123" s="5" t="s">
        <v>540</v>
      </c>
      <c r="B123" s="31">
        <v>-20306.266027684323</v>
      </c>
    </row>
    <row r="124" spans="1:2" x14ac:dyDescent="0.2">
      <c r="A124" s="5" t="s">
        <v>114</v>
      </c>
      <c r="B124" s="31">
        <v>-18968.34167494034</v>
      </c>
    </row>
    <row r="125" spans="1:2" x14ac:dyDescent="0.2">
      <c r="A125" s="5" t="s">
        <v>115</v>
      </c>
      <c r="B125" s="31">
        <v>-18968.34167494034</v>
      </c>
    </row>
    <row r="126" spans="1:2" x14ac:dyDescent="0.2">
      <c r="A126" s="5" t="s">
        <v>361</v>
      </c>
      <c r="B126" s="31">
        <v>-5.6736117342812975E-3</v>
      </c>
    </row>
    <row r="127" spans="1:2" x14ac:dyDescent="0.2">
      <c r="A127" s="5" t="s">
        <v>116</v>
      </c>
      <c r="B127" s="31">
        <v>-18968.34167494034</v>
      </c>
    </row>
    <row r="128" spans="1:2" x14ac:dyDescent="0.2">
      <c r="A128" s="5" t="s">
        <v>360</v>
      </c>
      <c r="B128" s="31">
        <v>-5.5523703985365351</v>
      </c>
    </row>
    <row r="129" spans="1:2" x14ac:dyDescent="0.2">
      <c r="A129" s="5" t="s">
        <v>364</v>
      </c>
      <c r="B129" s="31">
        <v>-25.350744360322295</v>
      </c>
    </row>
    <row r="130" spans="1:2" x14ac:dyDescent="0.2">
      <c r="A130" s="5" t="s">
        <v>117</v>
      </c>
      <c r="B130" s="31">
        <v>-18968.34167494034</v>
      </c>
    </row>
    <row r="131" spans="1:2" x14ac:dyDescent="0.2">
      <c r="A131" s="5" t="s">
        <v>118</v>
      </c>
      <c r="B131" s="31">
        <v>-18971.166590651075</v>
      </c>
    </row>
    <row r="132" spans="1:2" x14ac:dyDescent="0.2">
      <c r="A132" s="5" t="s">
        <v>367</v>
      </c>
      <c r="B132" s="31">
        <v>-12.605336001399706</v>
      </c>
    </row>
    <row r="133" spans="1:2" x14ac:dyDescent="0.2">
      <c r="A133" s="5" t="s">
        <v>129</v>
      </c>
      <c r="B133" s="31">
        <v>-63227.805583134934</v>
      </c>
    </row>
    <row r="134" spans="1:2" x14ac:dyDescent="0.2">
      <c r="A134" s="5" t="s">
        <v>368</v>
      </c>
      <c r="B134" s="31">
        <v>-8.96959218901483E-3</v>
      </c>
    </row>
    <row r="135" spans="1:2" x14ac:dyDescent="0.2">
      <c r="A135" s="5" t="s">
        <v>363</v>
      </c>
      <c r="B135" s="31">
        <v>-11.227003658046314</v>
      </c>
    </row>
    <row r="136" spans="1:2" x14ac:dyDescent="0.2">
      <c r="A136" s="5" t="s">
        <v>369</v>
      </c>
      <c r="B136" s="31">
        <v>-7.4309796684201013E-3</v>
      </c>
    </row>
    <row r="137" spans="1:2" x14ac:dyDescent="0.2">
      <c r="A137" s="5" t="s">
        <v>370</v>
      </c>
      <c r="B137" s="31">
        <v>-8.5429452525801342</v>
      </c>
    </row>
    <row r="138" spans="1:2" x14ac:dyDescent="0.2">
      <c r="A138" s="5" t="s">
        <v>96</v>
      </c>
      <c r="B138" s="31">
        <v>-19.06394766758865</v>
      </c>
    </row>
    <row r="139" spans="1:2" x14ac:dyDescent="0.2">
      <c r="A139" s="5" t="s">
        <v>149</v>
      </c>
      <c r="B139" s="31">
        <v>30.175103506170487</v>
      </c>
    </row>
    <row r="140" spans="1:2" x14ac:dyDescent="0.2">
      <c r="A140" s="5" t="s">
        <v>73</v>
      </c>
      <c r="B140" s="31">
        <v>-2.3796850783242576</v>
      </c>
    </row>
    <row r="141" spans="1:2" x14ac:dyDescent="0.2">
      <c r="A141" s="5" t="s">
        <v>12</v>
      </c>
      <c r="B141" s="31">
        <v>14.469437379057482</v>
      </c>
    </row>
    <row r="142" spans="1:2" x14ac:dyDescent="0.2">
      <c r="A142" s="5" t="s">
        <v>17</v>
      </c>
      <c r="B142" s="31">
        <v>14.489437379057481</v>
      </c>
    </row>
    <row r="143" spans="1:2" x14ac:dyDescent="0.2">
      <c r="A143" s="5" t="s">
        <v>8</v>
      </c>
      <c r="B143" s="31">
        <v>-2.0983033967657718</v>
      </c>
    </row>
    <row r="144" spans="1:2" x14ac:dyDescent="0.2">
      <c r="A144" s="5" t="s">
        <v>357</v>
      </c>
      <c r="B144" s="31">
        <v>-44.227975421281997</v>
      </c>
    </row>
    <row r="145" spans="1:2" x14ac:dyDescent="0.2">
      <c r="A145" s="5" t="s">
        <v>133</v>
      </c>
      <c r="B145" s="31">
        <v>-140182.8312695421</v>
      </c>
    </row>
    <row r="146" spans="1:2" x14ac:dyDescent="0.2">
      <c r="A146" s="5" t="s">
        <v>57</v>
      </c>
      <c r="B146" s="31">
        <v>-141.49874509612073</v>
      </c>
    </row>
    <row r="147" spans="1:2" x14ac:dyDescent="0.2">
      <c r="A147" s="5" t="s">
        <v>98</v>
      </c>
      <c r="B147" s="31">
        <v>-882.84001124111228</v>
      </c>
    </row>
    <row r="148" spans="1:2" x14ac:dyDescent="0.2">
      <c r="A148" s="5" t="s">
        <v>219</v>
      </c>
      <c r="B148" s="31">
        <v>-25.500623594131383</v>
      </c>
    </row>
    <row r="149" spans="1:2" x14ac:dyDescent="0.2">
      <c r="A149" s="5" t="s">
        <v>139</v>
      </c>
      <c r="B149" s="31">
        <v>-208840.68159693736</v>
      </c>
    </row>
    <row r="150" spans="1:2" x14ac:dyDescent="0.2">
      <c r="A150" s="5" t="s">
        <v>94</v>
      </c>
      <c r="B150" s="31">
        <v>-4018.6520172848068</v>
      </c>
    </row>
    <row r="151" spans="1:2" x14ac:dyDescent="0.2">
      <c r="A151" s="5" t="s">
        <v>141</v>
      </c>
      <c r="B151" s="31">
        <v>-315618.9209918275</v>
      </c>
    </row>
    <row r="152" spans="1:2" x14ac:dyDescent="0.2">
      <c r="A152" s="5" t="s">
        <v>134</v>
      </c>
      <c r="B152" s="31">
        <v>-226396.49432402255</v>
      </c>
    </row>
    <row r="153" spans="1:2" x14ac:dyDescent="0.2">
      <c r="A153" s="5" t="s">
        <v>220</v>
      </c>
      <c r="B153" s="31">
        <v>-1.5451954684326381</v>
      </c>
    </row>
    <row r="154" spans="1:2" x14ac:dyDescent="0.2">
      <c r="A154" s="5" t="s">
        <v>371</v>
      </c>
      <c r="B154" s="31">
        <v>-0.52602459973931492</v>
      </c>
    </row>
    <row r="155" spans="1:2" x14ac:dyDescent="0.2">
      <c r="A155" s="5" t="s">
        <v>377</v>
      </c>
      <c r="B155" s="31">
        <v>-65.556579745856396</v>
      </c>
    </row>
    <row r="156" spans="1:2" x14ac:dyDescent="0.2">
      <c r="A156" s="5" t="s">
        <v>221</v>
      </c>
      <c r="B156" s="31">
        <v>-49.381422085312622</v>
      </c>
    </row>
    <row r="157" spans="1:2" x14ac:dyDescent="0.2">
      <c r="A157" s="5" t="s">
        <v>378</v>
      </c>
      <c r="B157" s="31">
        <v>-327.21175205319378</v>
      </c>
    </row>
    <row r="158" spans="1:2" x14ac:dyDescent="0.2">
      <c r="A158" s="5" t="s">
        <v>81</v>
      </c>
      <c r="B158" s="31">
        <v>-1403.6806502950594</v>
      </c>
    </row>
    <row r="159" spans="1:2" x14ac:dyDescent="0.2">
      <c r="A159" s="5" t="s">
        <v>99</v>
      </c>
      <c r="B159" s="31">
        <v>-10484.104846433227</v>
      </c>
    </row>
    <row r="160" spans="1:2" x14ac:dyDescent="0.2">
      <c r="A160" s="5" t="s">
        <v>222</v>
      </c>
      <c r="B160" s="31">
        <v>-58.04846266529978</v>
      </c>
    </row>
    <row r="161" spans="1:2" x14ac:dyDescent="0.2">
      <c r="A161" s="5" t="s">
        <v>65</v>
      </c>
      <c r="B161" s="31">
        <v>-2226.8938200859629</v>
      </c>
    </row>
    <row r="162" spans="1:2" x14ac:dyDescent="0.2">
      <c r="A162" s="5" t="s">
        <v>362</v>
      </c>
      <c r="B162" s="31">
        <v>-111.04640425509876</v>
      </c>
    </row>
    <row r="163" spans="1:2" x14ac:dyDescent="0.2">
      <c r="A163" s="5" t="s">
        <v>450</v>
      </c>
      <c r="B163" s="31">
        <v>-237.97069712118588</v>
      </c>
    </row>
    <row r="164" spans="1:2" x14ac:dyDescent="0.2">
      <c r="A164" s="5" t="s">
        <v>84</v>
      </c>
      <c r="B164" s="31">
        <v>-3596.8690538873925</v>
      </c>
    </row>
    <row r="165" spans="1:2" x14ac:dyDescent="0.2">
      <c r="A165" s="5" t="s">
        <v>83</v>
      </c>
      <c r="B165" s="31">
        <v>-1735.3366635790881</v>
      </c>
    </row>
    <row r="166" spans="1:2" x14ac:dyDescent="0.2">
      <c r="A166" s="5" t="s">
        <v>140</v>
      </c>
      <c r="B166" s="31">
        <v>-451044.31836854224</v>
      </c>
    </row>
    <row r="167" spans="1:2" x14ac:dyDescent="0.2">
      <c r="A167" s="5" t="s">
        <v>13</v>
      </c>
      <c r="B167" s="31">
        <v>-158.40803912645049</v>
      </c>
    </row>
    <row r="168" spans="1:2" x14ac:dyDescent="0.2">
      <c r="A168" s="5" t="s">
        <v>88</v>
      </c>
      <c r="B168" s="31">
        <v>-5842.0728062412345</v>
      </c>
    </row>
    <row r="169" spans="1:2" x14ac:dyDescent="0.2">
      <c r="A169" s="5" t="s">
        <v>67</v>
      </c>
      <c r="B169" s="31">
        <v>-415.29700946761955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8351C-435E-4368-BBDA-80E06E011C82}">
  <dimension ref="A2:H146"/>
  <sheetViews>
    <sheetView workbookViewId="0">
      <selection activeCell="B9" sqref="B9:B146"/>
    </sheetView>
  </sheetViews>
  <sheetFormatPr defaultColWidth="9.140625" defaultRowHeight="12.75" x14ac:dyDescent="0.2"/>
  <cols>
    <col min="1" max="1" width="40.5703125" style="1" customWidth="1"/>
    <col min="2" max="2" width="30.5703125" style="1" customWidth="1"/>
    <col min="3" max="16384" width="9.140625" style="1"/>
  </cols>
  <sheetData>
    <row r="2" spans="1:8" ht="15" customHeight="1" x14ac:dyDescent="0.2">
      <c r="B2" s="2"/>
      <c r="C2" s="3"/>
      <c r="D2" s="3"/>
      <c r="H2" s="3"/>
    </row>
    <row r="3" spans="1:8" ht="15" customHeight="1" x14ac:dyDescent="0.2">
      <c r="B3" s="2" t="str">
        <f>Índice!A9</f>
        <v>MÊS DE COMPETÊNCIA: Outubro de 2023</v>
      </c>
      <c r="C3" s="3"/>
      <c r="D3" s="3"/>
      <c r="H3" s="3"/>
    </row>
    <row r="5" spans="1:8" x14ac:dyDescent="0.2">
      <c r="A5" s="2" t="s">
        <v>585</v>
      </c>
    </row>
    <row r="6" spans="1:8" x14ac:dyDescent="0.2">
      <c r="A6" s="37" t="s">
        <v>541</v>
      </c>
    </row>
    <row r="8" spans="1:8" x14ac:dyDescent="0.2">
      <c r="A8" s="4" t="s">
        <v>1</v>
      </c>
      <c r="B8" s="6" t="s">
        <v>536</v>
      </c>
    </row>
    <row r="9" spans="1:8" x14ac:dyDescent="0.2">
      <c r="A9" s="10" t="s">
        <v>157</v>
      </c>
      <c r="B9" s="36">
        <v>7790379.9682623204</v>
      </c>
    </row>
    <row r="10" spans="1:8" x14ac:dyDescent="0.2">
      <c r="A10" s="5" t="s">
        <v>177</v>
      </c>
      <c r="B10" s="31">
        <v>-1919.7841591879248</v>
      </c>
    </row>
    <row r="11" spans="1:8" x14ac:dyDescent="0.2">
      <c r="A11" s="5" t="s">
        <v>64</v>
      </c>
      <c r="B11" s="31">
        <v>0</v>
      </c>
    </row>
    <row r="12" spans="1:8" x14ac:dyDescent="0.2">
      <c r="A12" s="5" t="s">
        <v>189</v>
      </c>
      <c r="B12" s="31">
        <v>-4747.7345482025221</v>
      </c>
    </row>
    <row r="13" spans="1:8" x14ac:dyDescent="0.2">
      <c r="A13" s="5" t="s">
        <v>3</v>
      </c>
      <c r="B13" s="31">
        <v>-58162.533663478338</v>
      </c>
    </row>
    <row r="14" spans="1:8" x14ac:dyDescent="0.2">
      <c r="A14" s="5" t="s">
        <v>71</v>
      </c>
      <c r="B14" s="31">
        <v>-3031.9761139841644</v>
      </c>
    </row>
    <row r="15" spans="1:8" x14ac:dyDescent="0.2">
      <c r="A15" s="5" t="s">
        <v>6</v>
      </c>
      <c r="B15" s="31">
        <v>-28475.687702083393</v>
      </c>
    </row>
    <row r="16" spans="1:8" x14ac:dyDescent="0.2">
      <c r="A16" s="5" t="s">
        <v>192</v>
      </c>
      <c r="B16" s="31">
        <v>-6990.8659803596092</v>
      </c>
    </row>
    <row r="17" spans="1:2" x14ac:dyDescent="0.2">
      <c r="A17" s="5" t="s">
        <v>193</v>
      </c>
      <c r="B17" s="31">
        <v>-4082.1159789475792</v>
      </c>
    </row>
    <row r="18" spans="1:2" x14ac:dyDescent="0.2">
      <c r="A18" s="5" t="s">
        <v>63</v>
      </c>
      <c r="B18" s="31">
        <v>-30990.668377609789</v>
      </c>
    </row>
    <row r="19" spans="1:2" x14ac:dyDescent="0.2">
      <c r="A19" s="5" t="s">
        <v>161</v>
      </c>
      <c r="B19" s="31">
        <v>-32581.017033199761</v>
      </c>
    </row>
    <row r="20" spans="1:2" x14ac:dyDescent="0.2">
      <c r="A20" s="5" t="s">
        <v>147</v>
      </c>
      <c r="B20" s="31">
        <v>-3072.4666382848841</v>
      </c>
    </row>
    <row r="21" spans="1:2" x14ac:dyDescent="0.2">
      <c r="A21" s="5" t="s">
        <v>82</v>
      </c>
      <c r="B21" s="31">
        <v>0</v>
      </c>
    </row>
    <row r="22" spans="1:2" x14ac:dyDescent="0.2">
      <c r="A22" s="5" t="s">
        <v>168</v>
      </c>
      <c r="B22" s="31">
        <v>-1187.7154193462422</v>
      </c>
    </row>
    <row r="23" spans="1:2" x14ac:dyDescent="0.2">
      <c r="A23" s="5" t="s">
        <v>100</v>
      </c>
      <c r="B23" s="31">
        <v>-29151.758853228737</v>
      </c>
    </row>
    <row r="24" spans="1:2" x14ac:dyDescent="0.2">
      <c r="A24" s="5" t="s">
        <v>109</v>
      </c>
      <c r="B24" s="31">
        <v>-29151.758853228737</v>
      </c>
    </row>
    <row r="25" spans="1:2" x14ac:dyDescent="0.2">
      <c r="A25" s="5" t="s">
        <v>179</v>
      </c>
      <c r="B25" s="31">
        <v>-1187.7154193462422</v>
      </c>
    </row>
    <row r="26" spans="1:2" x14ac:dyDescent="0.2">
      <c r="A26" s="5" t="s">
        <v>148</v>
      </c>
      <c r="B26" s="31">
        <v>-42116.858798153793</v>
      </c>
    </row>
    <row r="27" spans="1:2" x14ac:dyDescent="0.2">
      <c r="A27" s="5" t="s">
        <v>60</v>
      </c>
      <c r="B27" s="31">
        <v>-27292.564463828759</v>
      </c>
    </row>
    <row r="28" spans="1:2" x14ac:dyDescent="0.2">
      <c r="A28" s="5" t="s">
        <v>15</v>
      </c>
      <c r="B28" s="31">
        <v>-27292.564463828759</v>
      </c>
    </row>
    <row r="29" spans="1:2" x14ac:dyDescent="0.2">
      <c r="A29" s="5" t="s">
        <v>184</v>
      </c>
      <c r="B29" s="31">
        <v>-1919.7841591879248</v>
      </c>
    </row>
    <row r="30" spans="1:2" x14ac:dyDescent="0.2">
      <c r="A30" s="5" t="s">
        <v>130</v>
      </c>
      <c r="B30" s="31">
        <v>0</v>
      </c>
    </row>
    <row r="31" spans="1:2" x14ac:dyDescent="0.2">
      <c r="A31" s="5" t="s">
        <v>76</v>
      </c>
      <c r="B31" s="31">
        <v>-27292.564463828759</v>
      </c>
    </row>
    <row r="32" spans="1:2" x14ac:dyDescent="0.2">
      <c r="A32" s="5" t="s">
        <v>5</v>
      </c>
      <c r="B32" s="31">
        <v>-5719.6092330554138</v>
      </c>
    </row>
    <row r="33" spans="1:2" x14ac:dyDescent="0.2">
      <c r="A33" s="5" t="s">
        <v>126</v>
      </c>
      <c r="B33" s="31">
        <v>0</v>
      </c>
    </row>
    <row r="34" spans="1:2" x14ac:dyDescent="0.2">
      <c r="A34" s="5" t="s">
        <v>79</v>
      </c>
      <c r="B34" s="31">
        <v>-28480.279883175008</v>
      </c>
    </row>
    <row r="35" spans="1:2" x14ac:dyDescent="0.2">
      <c r="A35" s="5" t="s">
        <v>198</v>
      </c>
      <c r="B35" s="31">
        <v>-1187.7154193462422</v>
      </c>
    </row>
    <row r="36" spans="1:2" x14ac:dyDescent="0.2">
      <c r="A36" s="5" t="s">
        <v>199</v>
      </c>
      <c r="B36" s="31">
        <v>-10080.042551483439</v>
      </c>
    </row>
    <row r="37" spans="1:2" x14ac:dyDescent="0.2">
      <c r="A37" s="5" t="s">
        <v>89</v>
      </c>
      <c r="B37" s="31">
        <v>-683.95923813729405</v>
      </c>
    </row>
    <row r="38" spans="1:2" x14ac:dyDescent="0.2">
      <c r="A38" s="5" t="s">
        <v>144</v>
      </c>
      <c r="B38" s="31">
        <v>-159299.8618707865</v>
      </c>
    </row>
    <row r="39" spans="1:2" x14ac:dyDescent="0.2">
      <c r="A39" s="5" t="s">
        <v>87</v>
      </c>
      <c r="B39" s="31">
        <v>-24057.572667552242</v>
      </c>
    </row>
    <row r="40" spans="1:2" x14ac:dyDescent="0.2">
      <c r="A40" s="5" t="s">
        <v>90</v>
      </c>
      <c r="B40" s="31">
        <v>-96357.923519148346</v>
      </c>
    </row>
    <row r="41" spans="1:2" x14ac:dyDescent="0.2">
      <c r="A41" s="5" t="s">
        <v>9</v>
      </c>
      <c r="B41" s="31">
        <v>0</v>
      </c>
    </row>
    <row r="42" spans="1:2" x14ac:dyDescent="0.2">
      <c r="A42" s="5" t="s">
        <v>473</v>
      </c>
      <c r="B42" s="31">
        <v>0</v>
      </c>
    </row>
    <row r="43" spans="1:2" x14ac:dyDescent="0.2">
      <c r="A43" s="5" t="s">
        <v>156</v>
      </c>
      <c r="B43" s="31">
        <v>-80663.475110371364</v>
      </c>
    </row>
    <row r="44" spans="1:2" x14ac:dyDescent="0.2">
      <c r="A44" s="5" t="s">
        <v>4</v>
      </c>
      <c r="B44" s="31">
        <v>0</v>
      </c>
    </row>
    <row r="45" spans="1:2" x14ac:dyDescent="0.2">
      <c r="A45" s="5" t="s">
        <v>103</v>
      </c>
      <c r="B45" s="31">
        <v>-171633.00573389968</v>
      </c>
    </row>
    <row r="46" spans="1:2" x14ac:dyDescent="0.2">
      <c r="A46" s="5" t="s">
        <v>78</v>
      </c>
      <c r="B46" s="31">
        <v>-29151.758853228737</v>
      </c>
    </row>
    <row r="47" spans="1:2" x14ac:dyDescent="0.2">
      <c r="A47" s="5" t="s">
        <v>51</v>
      </c>
      <c r="B47" s="31">
        <v>-29151.758853228737</v>
      </c>
    </row>
    <row r="48" spans="1:2" x14ac:dyDescent="0.2">
      <c r="A48" s="5" t="s">
        <v>125</v>
      </c>
      <c r="B48" s="31">
        <v>-261110.84457065884</v>
      </c>
    </row>
    <row r="49" spans="1:2" x14ac:dyDescent="0.2">
      <c r="A49" s="5" t="s">
        <v>58</v>
      </c>
      <c r="B49" s="31">
        <v>-348479.52779715118</v>
      </c>
    </row>
    <row r="50" spans="1:2" x14ac:dyDescent="0.2">
      <c r="A50" s="5" t="s">
        <v>18</v>
      </c>
      <c r="B50" s="31">
        <v>-29151.758853228737</v>
      </c>
    </row>
    <row r="51" spans="1:2" x14ac:dyDescent="0.2">
      <c r="A51" s="5" t="s">
        <v>66</v>
      </c>
      <c r="B51" s="31">
        <v>-29151.758853228737</v>
      </c>
    </row>
    <row r="52" spans="1:2" x14ac:dyDescent="0.2">
      <c r="A52" s="5" t="s">
        <v>92</v>
      </c>
      <c r="B52" s="31">
        <v>-29151.758853228737</v>
      </c>
    </row>
    <row r="53" spans="1:2" x14ac:dyDescent="0.2">
      <c r="A53" s="5" t="s">
        <v>14</v>
      </c>
      <c r="B53" s="31">
        <v>-29151.758853228737</v>
      </c>
    </row>
    <row r="54" spans="1:2" x14ac:dyDescent="0.2">
      <c r="A54" s="5" t="s">
        <v>93</v>
      </c>
      <c r="B54" s="31">
        <v>-29151.758853228737</v>
      </c>
    </row>
    <row r="55" spans="1:2" x14ac:dyDescent="0.2">
      <c r="A55" s="5" t="s">
        <v>49</v>
      </c>
      <c r="B55" s="31">
        <v>-29151.758853228737</v>
      </c>
    </row>
    <row r="56" spans="1:2" x14ac:dyDescent="0.2">
      <c r="A56" s="5" t="s">
        <v>80</v>
      </c>
      <c r="B56" s="31">
        <v>-37420.288963789964</v>
      </c>
    </row>
    <row r="57" spans="1:2" x14ac:dyDescent="0.2">
      <c r="A57" s="5" t="s">
        <v>77</v>
      </c>
      <c r="B57" s="31">
        <v>-29151.758853228737</v>
      </c>
    </row>
    <row r="58" spans="1:2" x14ac:dyDescent="0.2">
      <c r="A58" s="5" t="s">
        <v>143</v>
      </c>
      <c r="B58" s="31">
        <v>-167589.93522358683</v>
      </c>
    </row>
    <row r="59" spans="1:2" x14ac:dyDescent="0.2">
      <c r="A59" s="5" t="s">
        <v>172</v>
      </c>
      <c r="B59" s="31">
        <v>-8622.925273166602</v>
      </c>
    </row>
    <row r="60" spans="1:2" x14ac:dyDescent="0.2">
      <c r="A60" s="5" t="s">
        <v>174</v>
      </c>
      <c r="B60" s="31">
        <v>-1187.7154193462422</v>
      </c>
    </row>
    <row r="61" spans="1:2" x14ac:dyDescent="0.2">
      <c r="A61" s="5" t="s">
        <v>7</v>
      </c>
      <c r="B61" s="31">
        <v>-28475.687702083393</v>
      </c>
    </row>
    <row r="62" spans="1:2" x14ac:dyDescent="0.2">
      <c r="A62" s="5" t="s">
        <v>11</v>
      </c>
      <c r="B62" s="31">
        <v>-38539.636765752068</v>
      </c>
    </row>
    <row r="63" spans="1:2" x14ac:dyDescent="0.2">
      <c r="A63" s="5" t="s">
        <v>16</v>
      </c>
      <c r="B63" s="31">
        <v>-57717.281878188551</v>
      </c>
    </row>
    <row r="64" spans="1:2" x14ac:dyDescent="0.2">
      <c r="A64" s="5" t="s">
        <v>195</v>
      </c>
      <c r="B64" s="31">
        <v>-3160.6129532133587</v>
      </c>
    </row>
    <row r="65" spans="1:2" x14ac:dyDescent="0.2">
      <c r="A65" s="5" t="s">
        <v>56</v>
      </c>
      <c r="B65" s="31">
        <v>-28954.399704970085</v>
      </c>
    </row>
    <row r="66" spans="1:2" x14ac:dyDescent="0.2">
      <c r="A66" s="5" t="s">
        <v>119</v>
      </c>
      <c r="B66" s="31">
        <v>-230767.7214739348</v>
      </c>
    </row>
    <row r="67" spans="1:2" x14ac:dyDescent="0.2">
      <c r="A67" s="5" t="s">
        <v>469</v>
      </c>
      <c r="B67" s="31">
        <v>0</v>
      </c>
    </row>
    <row r="68" spans="1:2" x14ac:dyDescent="0.2">
      <c r="A68" s="5" t="s">
        <v>70</v>
      </c>
      <c r="B68" s="31">
        <v>-116065.17078676556</v>
      </c>
    </row>
    <row r="69" spans="1:2" x14ac:dyDescent="0.2">
      <c r="A69" s="5" t="s">
        <v>55</v>
      </c>
      <c r="B69" s="31">
        <v>-28475.687702083393</v>
      </c>
    </row>
    <row r="70" spans="1:2" x14ac:dyDescent="0.2">
      <c r="A70" s="5" t="s">
        <v>122</v>
      </c>
      <c r="B70" s="31">
        <v>-29151.758853228737</v>
      </c>
    </row>
    <row r="71" spans="1:2" x14ac:dyDescent="0.2">
      <c r="A71" s="5" t="s">
        <v>463</v>
      </c>
      <c r="B71" s="31">
        <v>-225.28735109514673</v>
      </c>
    </row>
    <row r="72" spans="1:2" x14ac:dyDescent="0.2">
      <c r="A72" s="5" t="s">
        <v>460</v>
      </c>
      <c r="B72" s="31">
        <v>-174939.80519520762</v>
      </c>
    </row>
    <row r="73" spans="1:2" x14ac:dyDescent="0.2">
      <c r="A73" s="5" t="s">
        <v>61</v>
      </c>
      <c r="B73" s="31">
        <v>-28475.687702083393</v>
      </c>
    </row>
    <row r="74" spans="1:2" x14ac:dyDescent="0.2">
      <c r="A74" s="5" t="s">
        <v>477</v>
      </c>
      <c r="B74" s="31">
        <v>-19473.965532131337</v>
      </c>
    </row>
    <row r="75" spans="1:2" x14ac:dyDescent="0.2">
      <c r="A75" s="5" t="s">
        <v>449</v>
      </c>
      <c r="B75" s="31">
        <v>0</v>
      </c>
    </row>
    <row r="76" spans="1:2" x14ac:dyDescent="0.2">
      <c r="A76" s="5" t="s">
        <v>52</v>
      </c>
      <c r="B76" s="31">
        <v>-43079.661567618445</v>
      </c>
    </row>
    <row r="77" spans="1:2" x14ac:dyDescent="0.2">
      <c r="A77" s="5" t="s">
        <v>464</v>
      </c>
      <c r="B77" s="31">
        <v>0</v>
      </c>
    </row>
    <row r="78" spans="1:2" x14ac:dyDescent="0.2">
      <c r="A78" s="5" t="s">
        <v>138</v>
      </c>
      <c r="B78" s="31">
        <v>-269249.67841382296</v>
      </c>
    </row>
    <row r="79" spans="1:2" x14ac:dyDescent="0.2">
      <c r="A79" s="5" t="s">
        <v>74</v>
      </c>
      <c r="B79" s="31">
        <v>-66029.991726814245</v>
      </c>
    </row>
    <row r="80" spans="1:2" x14ac:dyDescent="0.2">
      <c r="A80" s="5" t="s">
        <v>127</v>
      </c>
      <c r="B80" s="31">
        <v>-29151.758853228737</v>
      </c>
    </row>
    <row r="81" spans="1:2" x14ac:dyDescent="0.2">
      <c r="A81" s="5" t="s">
        <v>121</v>
      </c>
      <c r="B81" s="31">
        <v>-29151.758853228737</v>
      </c>
    </row>
    <row r="82" spans="1:2" x14ac:dyDescent="0.2">
      <c r="A82" s="5" t="s">
        <v>86</v>
      </c>
      <c r="B82" s="31">
        <v>-84951.299527866286</v>
      </c>
    </row>
    <row r="83" spans="1:2" x14ac:dyDescent="0.2">
      <c r="A83" s="5" t="s">
        <v>137</v>
      </c>
      <c r="B83" s="31">
        <v>-253555.61497783032</v>
      </c>
    </row>
    <row r="84" spans="1:2" x14ac:dyDescent="0.2">
      <c r="A84" s="5" t="s">
        <v>50</v>
      </c>
      <c r="B84" s="31">
        <v>-29151.758853228737</v>
      </c>
    </row>
    <row r="85" spans="1:2" x14ac:dyDescent="0.2">
      <c r="A85" s="5" t="s">
        <v>69</v>
      </c>
      <c r="B85" s="31">
        <v>-84951.299527866286</v>
      </c>
    </row>
    <row r="86" spans="1:2" x14ac:dyDescent="0.2">
      <c r="A86" s="5" t="s">
        <v>85</v>
      </c>
      <c r="B86" s="31">
        <v>-29151.758853228737</v>
      </c>
    </row>
    <row r="87" spans="1:2" x14ac:dyDescent="0.2">
      <c r="A87" s="5" t="s">
        <v>59</v>
      </c>
      <c r="B87" s="31">
        <v>-29151.758853228737</v>
      </c>
    </row>
    <row r="88" spans="1:2" x14ac:dyDescent="0.2">
      <c r="A88" s="5" t="s">
        <v>131</v>
      </c>
      <c r="B88" s="31">
        <v>-356852.72385862051</v>
      </c>
    </row>
    <row r="89" spans="1:2" x14ac:dyDescent="0.2">
      <c r="A89" s="5" t="s">
        <v>95</v>
      </c>
      <c r="B89" s="31">
        <v>-84951.299527866286</v>
      </c>
    </row>
    <row r="90" spans="1:2" x14ac:dyDescent="0.2">
      <c r="A90" s="5" t="s">
        <v>167</v>
      </c>
      <c r="B90" s="31">
        <v>-11262.724773019685</v>
      </c>
    </row>
    <row r="91" spans="1:2" x14ac:dyDescent="0.2">
      <c r="A91" s="5" t="s">
        <v>163</v>
      </c>
      <c r="B91" s="31">
        <v>-224630.3836782235</v>
      </c>
    </row>
    <row r="92" spans="1:2" x14ac:dyDescent="0.2">
      <c r="A92" s="5" t="s">
        <v>170</v>
      </c>
      <c r="B92" s="31">
        <v>-6789.7758257842033</v>
      </c>
    </row>
    <row r="93" spans="1:2" x14ac:dyDescent="0.2">
      <c r="A93" s="5" t="s">
        <v>175</v>
      </c>
      <c r="B93" s="31">
        <v>-4082.1159789475792</v>
      </c>
    </row>
    <row r="94" spans="1:2" x14ac:dyDescent="0.2">
      <c r="A94" s="5" t="s">
        <v>180</v>
      </c>
      <c r="B94" s="31">
        <v>-44517.943384965962</v>
      </c>
    </row>
    <row r="95" spans="1:2" x14ac:dyDescent="0.2">
      <c r="A95" s="5" t="s">
        <v>151</v>
      </c>
      <c r="B95" s="31">
        <v>-242325.09011806719</v>
      </c>
    </row>
    <row r="96" spans="1:2" x14ac:dyDescent="0.2">
      <c r="A96" s="5" t="s">
        <v>182</v>
      </c>
      <c r="B96" s="31">
        <v>-92468.499529868728</v>
      </c>
    </row>
    <row r="97" spans="1:2" x14ac:dyDescent="0.2">
      <c r="A97" s="5" t="s">
        <v>101</v>
      </c>
      <c r="B97" s="31">
        <v>0</v>
      </c>
    </row>
    <row r="98" spans="1:2" x14ac:dyDescent="0.2">
      <c r="A98" s="5" t="s">
        <v>152</v>
      </c>
      <c r="B98" s="31">
        <v>0</v>
      </c>
    </row>
    <row r="99" spans="1:2" x14ac:dyDescent="0.2">
      <c r="A99" s="5" t="s">
        <v>68</v>
      </c>
      <c r="B99" s="31">
        <v>-105679.72924113052</v>
      </c>
    </row>
    <row r="100" spans="1:2" x14ac:dyDescent="0.2">
      <c r="A100" s="5" t="s">
        <v>91</v>
      </c>
      <c r="B100" s="31">
        <v>-364135.85057893646</v>
      </c>
    </row>
    <row r="101" spans="1:2" x14ac:dyDescent="0.2">
      <c r="A101" s="5" t="s">
        <v>187</v>
      </c>
      <c r="B101" s="31">
        <v>0</v>
      </c>
    </row>
    <row r="102" spans="1:2" x14ac:dyDescent="0.2">
      <c r="A102" s="5" t="s">
        <v>10</v>
      </c>
      <c r="B102" s="31">
        <v>-25670.423541989829</v>
      </c>
    </row>
    <row r="103" spans="1:2" x14ac:dyDescent="0.2">
      <c r="A103" s="5" t="s">
        <v>158</v>
      </c>
      <c r="B103" s="31">
        <v>0</v>
      </c>
    </row>
    <row r="104" spans="1:2" x14ac:dyDescent="0.2">
      <c r="A104" s="5" t="s">
        <v>467</v>
      </c>
      <c r="B104" s="31">
        <v>0</v>
      </c>
    </row>
    <row r="105" spans="1:2" x14ac:dyDescent="0.2">
      <c r="A105" s="5" t="s">
        <v>162</v>
      </c>
      <c r="B105" s="31">
        <v>-79390.314407828075</v>
      </c>
    </row>
    <row r="106" spans="1:2" x14ac:dyDescent="0.2">
      <c r="A106" s="5" t="s">
        <v>201</v>
      </c>
      <c r="B106" s="31">
        <v>-85227.487422645267</v>
      </c>
    </row>
    <row r="107" spans="1:2" x14ac:dyDescent="0.2">
      <c r="A107" s="5" t="s">
        <v>216</v>
      </c>
      <c r="B107" s="31">
        <v>-162781.19718202538</v>
      </c>
    </row>
    <row r="108" spans="1:2" x14ac:dyDescent="0.2">
      <c r="A108" s="5" t="s">
        <v>124</v>
      </c>
      <c r="B108" s="31">
        <v>-45877.350927048188</v>
      </c>
    </row>
    <row r="109" spans="1:2" x14ac:dyDescent="0.2">
      <c r="A109" s="5" t="s">
        <v>132</v>
      </c>
      <c r="B109" s="31">
        <v>0</v>
      </c>
    </row>
    <row r="110" spans="1:2" x14ac:dyDescent="0.2">
      <c r="A110" s="5" t="s">
        <v>218</v>
      </c>
      <c r="B110" s="31">
        <v>0</v>
      </c>
    </row>
    <row r="111" spans="1:2" x14ac:dyDescent="0.2">
      <c r="A111" s="5" t="s">
        <v>128</v>
      </c>
      <c r="B111" s="31">
        <v>0</v>
      </c>
    </row>
    <row r="112" spans="1:2" x14ac:dyDescent="0.2">
      <c r="A112" s="5" t="s">
        <v>129</v>
      </c>
      <c r="B112" s="31">
        <v>0</v>
      </c>
    </row>
    <row r="113" spans="1:2" x14ac:dyDescent="0.2">
      <c r="A113" s="5" t="s">
        <v>96</v>
      </c>
      <c r="B113" s="31">
        <v>0</v>
      </c>
    </row>
    <row r="114" spans="1:2" x14ac:dyDescent="0.2">
      <c r="A114" s="5" t="s">
        <v>173</v>
      </c>
      <c r="B114" s="31">
        <v>-1919.7841591879248</v>
      </c>
    </row>
    <row r="115" spans="1:2" x14ac:dyDescent="0.2">
      <c r="A115" s="5" t="s">
        <v>145</v>
      </c>
      <c r="B115" s="31">
        <v>-26053.802277937808</v>
      </c>
    </row>
    <row r="116" spans="1:2" x14ac:dyDescent="0.2">
      <c r="A116" s="5" t="s">
        <v>146</v>
      </c>
      <c r="B116" s="31">
        <v>0</v>
      </c>
    </row>
    <row r="117" spans="1:2" x14ac:dyDescent="0.2">
      <c r="A117" s="5" t="s">
        <v>178</v>
      </c>
      <c r="B117" s="31">
        <v>-21387.804176956091</v>
      </c>
    </row>
    <row r="118" spans="1:2" x14ac:dyDescent="0.2">
      <c r="A118" s="5" t="s">
        <v>149</v>
      </c>
      <c r="B118" s="31">
        <v>-36744.217812644623</v>
      </c>
    </row>
    <row r="119" spans="1:2" x14ac:dyDescent="0.2">
      <c r="A119" s="5" t="s">
        <v>150</v>
      </c>
      <c r="B119" s="31">
        <v>-16527.437663550074</v>
      </c>
    </row>
    <row r="120" spans="1:2" x14ac:dyDescent="0.2">
      <c r="A120" s="5" t="s">
        <v>153</v>
      </c>
      <c r="B120" s="31">
        <v>-10063.949063668684</v>
      </c>
    </row>
    <row r="121" spans="1:2" x14ac:dyDescent="0.2">
      <c r="A121" s="5" t="s">
        <v>73</v>
      </c>
      <c r="B121" s="31">
        <v>-58285.26400606367</v>
      </c>
    </row>
    <row r="122" spans="1:2" x14ac:dyDescent="0.2">
      <c r="A122" s="5" t="s">
        <v>154</v>
      </c>
      <c r="B122" s="31">
        <v>-213164.91793870679</v>
      </c>
    </row>
    <row r="123" spans="1:2" x14ac:dyDescent="0.2">
      <c r="A123" s="5" t="s">
        <v>155</v>
      </c>
      <c r="B123" s="31">
        <v>-6799.9832089799565</v>
      </c>
    </row>
    <row r="124" spans="1:2" x14ac:dyDescent="0.2">
      <c r="A124" s="5" t="s">
        <v>12</v>
      </c>
      <c r="B124" s="31">
        <v>-28475.687702083393</v>
      </c>
    </row>
    <row r="125" spans="1:2" x14ac:dyDescent="0.2">
      <c r="A125" s="5" t="s">
        <v>186</v>
      </c>
      <c r="B125" s="31">
        <v>-32889.684987231296</v>
      </c>
    </row>
    <row r="126" spans="1:2" x14ac:dyDescent="0.2">
      <c r="A126" s="5" t="s">
        <v>17</v>
      </c>
      <c r="B126" s="31">
        <v>-34757.349217030518</v>
      </c>
    </row>
    <row r="127" spans="1:2" x14ac:dyDescent="0.2">
      <c r="A127" s="5" t="s">
        <v>188</v>
      </c>
      <c r="B127" s="31">
        <v>-105859.03181512695</v>
      </c>
    </row>
    <row r="128" spans="1:2" x14ac:dyDescent="0.2">
      <c r="A128" s="5" t="s">
        <v>19</v>
      </c>
      <c r="B128" s="31">
        <v>0</v>
      </c>
    </row>
    <row r="129" spans="1:2" x14ac:dyDescent="0.2">
      <c r="A129" s="5" t="s">
        <v>191</v>
      </c>
      <c r="B129" s="31">
        <v>-34938.031287096506</v>
      </c>
    </row>
    <row r="130" spans="1:2" x14ac:dyDescent="0.2">
      <c r="A130" s="5" t="s">
        <v>8</v>
      </c>
      <c r="B130" s="31">
        <v>0</v>
      </c>
    </row>
    <row r="131" spans="1:2" x14ac:dyDescent="0.2">
      <c r="A131" s="5" t="s">
        <v>359</v>
      </c>
      <c r="B131" s="31">
        <v>-10063.949063668684</v>
      </c>
    </row>
    <row r="132" spans="1:2" x14ac:dyDescent="0.2">
      <c r="A132" s="5" t="s">
        <v>159</v>
      </c>
      <c r="B132" s="31">
        <v>-59575.110892093908</v>
      </c>
    </row>
    <row r="133" spans="1:2" x14ac:dyDescent="0.2">
      <c r="A133" s="5" t="s">
        <v>98</v>
      </c>
      <c r="B133" s="31">
        <v>-23538.427502304778</v>
      </c>
    </row>
    <row r="134" spans="1:2" x14ac:dyDescent="0.2">
      <c r="A134" s="5" t="s">
        <v>139</v>
      </c>
      <c r="B134" s="31">
        <v>-252095.2206989316</v>
      </c>
    </row>
    <row r="135" spans="1:2" x14ac:dyDescent="0.2">
      <c r="A135" s="5" t="s">
        <v>94</v>
      </c>
      <c r="B135" s="31">
        <v>-247566.80971384223</v>
      </c>
    </row>
    <row r="136" spans="1:2" x14ac:dyDescent="0.2">
      <c r="A136" s="5" t="s">
        <v>141</v>
      </c>
      <c r="B136" s="31">
        <v>-158198.18954387575</v>
      </c>
    </row>
    <row r="137" spans="1:2" x14ac:dyDescent="0.2">
      <c r="A137" s="5" t="s">
        <v>81</v>
      </c>
      <c r="B137" s="31">
        <v>-29151.758853228737</v>
      </c>
    </row>
    <row r="138" spans="1:2" x14ac:dyDescent="0.2">
      <c r="A138" s="5" t="s">
        <v>99</v>
      </c>
      <c r="B138" s="31">
        <v>-29151.758853228737</v>
      </c>
    </row>
    <row r="139" spans="1:2" x14ac:dyDescent="0.2">
      <c r="A139" s="5" t="s">
        <v>65</v>
      </c>
      <c r="B139" s="31">
        <v>-143859.88938097339</v>
      </c>
    </row>
    <row r="140" spans="1:2" x14ac:dyDescent="0.2">
      <c r="A140" s="5" t="s">
        <v>160</v>
      </c>
      <c r="B140" s="31">
        <v>-4395.4425732528698</v>
      </c>
    </row>
    <row r="141" spans="1:2" x14ac:dyDescent="0.2">
      <c r="A141" s="5" t="s">
        <v>84</v>
      </c>
      <c r="B141" s="31">
        <v>-29151.758853228737</v>
      </c>
    </row>
    <row r="142" spans="1:2" x14ac:dyDescent="0.2">
      <c r="A142" s="5" t="s">
        <v>83</v>
      </c>
      <c r="B142" s="31">
        <v>-29151.758853228737</v>
      </c>
    </row>
    <row r="143" spans="1:2" x14ac:dyDescent="0.2">
      <c r="A143" s="5" t="s">
        <v>140</v>
      </c>
      <c r="B143" s="31">
        <v>-364927.07077581342</v>
      </c>
    </row>
    <row r="144" spans="1:2" x14ac:dyDescent="0.2">
      <c r="A144" s="5" t="s">
        <v>13</v>
      </c>
      <c r="B144" s="31">
        <v>-29151.758853228737</v>
      </c>
    </row>
    <row r="145" spans="1:2" x14ac:dyDescent="0.2">
      <c r="A145" s="5" t="s">
        <v>88</v>
      </c>
      <c r="B145" s="31">
        <v>-29151.758853228737</v>
      </c>
    </row>
    <row r="146" spans="1:2" x14ac:dyDescent="0.2">
      <c r="A146" s="5" t="s">
        <v>67</v>
      </c>
      <c r="B146" s="31">
        <v>-29151.758853228737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61D0D-9E3A-461D-9DFA-226B5F03BB83}">
  <dimension ref="A2:H319"/>
  <sheetViews>
    <sheetView workbookViewId="0">
      <selection sqref="A1:XFD1048576"/>
    </sheetView>
  </sheetViews>
  <sheetFormatPr defaultColWidth="9.140625" defaultRowHeight="12.75" x14ac:dyDescent="0.2"/>
  <cols>
    <col min="1" max="1" width="40.5703125" style="1" customWidth="1"/>
    <col min="2" max="2" width="30.5703125" style="1" customWidth="1"/>
    <col min="3" max="16384" width="9.140625" style="1"/>
  </cols>
  <sheetData>
    <row r="2" spans="1:8" ht="15" customHeight="1" x14ac:dyDescent="0.2">
      <c r="B2" s="2"/>
      <c r="C2" s="3"/>
      <c r="D2" s="3"/>
      <c r="H2" s="3"/>
    </row>
    <row r="3" spans="1:8" ht="15" customHeight="1" x14ac:dyDescent="0.2">
      <c r="B3" s="2" t="str">
        <f>Índice!A9</f>
        <v>MÊS DE COMPETÊNCIA: Outubro de 2023</v>
      </c>
      <c r="C3" s="3"/>
      <c r="D3" s="3"/>
      <c r="H3" s="3"/>
    </row>
    <row r="5" spans="1:8" x14ac:dyDescent="0.2">
      <c r="A5" s="26" t="s">
        <v>589</v>
      </c>
      <c r="B5" s="27"/>
    </row>
    <row r="6" spans="1:8" x14ac:dyDescent="0.2">
      <c r="A6" s="1" t="s">
        <v>590</v>
      </c>
    </row>
    <row r="8" spans="1:8" x14ac:dyDescent="0.2">
      <c r="A8" s="4" t="s">
        <v>1</v>
      </c>
      <c r="B8" s="6" t="s">
        <v>536</v>
      </c>
    </row>
    <row r="9" spans="1:8" x14ac:dyDescent="0.2">
      <c r="A9" s="10" t="s">
        <v>222</v>
      </c>
      <c r="B9" s="36">
        <v>2712124.7677607313</v>
      </c>
    </row>
    <row r="10" spans="1:8" x14ac:dyDescent="0.2">
      <c r="A10" s="5" t="s">
        <v>133</v>
      </c>
      <c r="B10" s="31">
        <v>-348862.5219941187</v>
      </c>
    </row>
    <row r="11" spans="1:8" x14ac:dyDescent="0.2">
      <c r="A11" s="5" t="s">
        <v>563</v>
      </c>
      <c r="B11" s="31">
        <v>-247579.85431840734</v>
      </c>
    </row>
    <row r="12" spans="1:8" x14ac:dyDescent="0.2">
      <c r="A12" s="5" t="s">
        <v>139</v>
      </c>
      <c r="B12" s="31">
        <v>-416384.30044459406</v>
      </c>
    </row>
    <row r="13" spans="1:8" x14ac:dyDescent="0.2">
      <c r="A13" s="5" t="s">
        <v>564</v>
      </c>
      <c r="B13" s="31">
        <v>-315101.63276888197</v>
      </c>
    </row>
    <row r="14" spans="1:8" x14ac:dyDescent="0.2">
      <c r="A14" s="5" t="s">
        <v>565</v>
      </c>
      <c r="B14" s="31">
        <v>-225072.59483491533</v>
      </c>
    </row>
    <row r="15" spans="1:8" x14ac:dyDescent="0.2">
      <c r="A15" s="5" t="s">
        <v>134</v>
      </c>
      <c r="B15" s="31">
        <v>-315101.63276888197</v>
      </c>
    </row>
    <row r="16" spans="1:8" x14ac:dyDescent="0.2">
      <c r="A16" s="5" t="s">
        <v>99</v>
      </c>
      <c r="B16" s="31">
        <v>-450145.18966983067</v>
      </c>
    </row>
    <row r="17" spans="1:2" x14ac:dyDescent="0.2">
      <c r="A17" s="5" t="s">
        <v>140</v>
      </c>
      <c r="B17" s="31">
        <v>-393877.04096110212</v>
      </c>
    </row>
    <row r="65" s="1" customFormat="1" x14ac:dyDescent="0.2"/>
    <row r="66" s="1" customFormat="1" x14ac:dyDescent="0.2"/>
    <row r="67" s="1" customFormat="1" x14ac:dyDescent="0.2"/>
    <row r="68" s="1" customFormat="1" x14ac:dyDescent="0.2"/>
    <row r="69" s="1" customFormat="1" x14ac:dyDescent="0.2"/>
    <row r="70" s="1" customFormat="1" x14ac:dyDescent="0.2"/>
    <row r="71" s="1" customFormat="1" x14ac:dyDescent="0.2"/>
    <row r="72" s="1" customFormat="1" x14ac:dyDescent="0.2"/>
    <row r="73" s="1" customFormat="1" x14ac:dyDescent="0.2"/>
    <row r="74" s="1" customFormat="1" x14ac:dyDescent="0.2"/>
    <row r="75" s="1" customFormat="1" x14ac:dyDescent="0.2"/>
    <row r="76" s="1" customFormat="1" x14ac:dyDescent="0.2"/>
    <row r="77" s="1" customFormat="1" x14ac:dyDescent="0.2"/>
    <row r="78" s="1" customFormat="1" x14ac:dyDescent="0.2"/>
    <row r="79" s="1" customFormat="1" x14ac:dyDescent="0.2"/>
    <row r="80" s="1" customFormat="1" x14ac:dyDescent="0.2"/>
    <row r="81" s="1" customFormat="1" x14ac:dyDescent="0.2"/>
    <row r="82" s="1" customFormat="1" x14ac:dyDescent="0.2"/>
    <row r="83" s="1" customFormat="1" x14ac:dyDescent="0.2"/>
    <row r="84" s="1" customFormat="1" x14ac:dyDescent="0.2"/>
    <row r="85" s="1" customFormat="1" x14ac:dyDescent="0.2"/>
    <row r="86" s="1" customFormat="1" x14ac:dyDescent="0.2"/>
    <row r="87" s="1" customFormat="1" x14ac:dyDescent="0.2"/>
    <row r="88" s="1" customFormat="1" x14ac:dyDescent="0.2"/>
    <row r="89" s="1" customFormat="1" x14ac:dyDescent="0.2"/>
    <row r="90" s="1" customFormat="1" x14ac:dyDescent="0.2"/>
    <row r="91" s="1" customFormat="1" x14ac:dyDescent="0.2"/>
    <row r="92" s="1" customFormat="1" x14ac:dyDescent="0.2"/>
    <row r="93" s="1" customFormat="1" x14ac:dyDescent="0.2"/>
    <row r="94" s="1" customFormat="1" x14ac:dyDescent="0.2"/>
    <row r="95" s="1" customFormat="1" x14ac:dyDescent="0.2"/>
    <row r="96" s="1" customFormat="1" x14ac:dyDescent="0.2"/>
    <row r="97" s="1" customFormat="1" x14ac:dyDescent="0.2"/>
    <row r="98" s="1" customFormat="1" x14ac:dyDescent="0.2"/>
    <row r="99" s="1" customFormat="1" x14ac:dyDescent="0.2"/>
    <row r="100" s="1" customFormat="1" x14ac:dyDescent="0.2"/>
    <row r="101" s="1" customFormat="1" x14ac:dyDescent="0.2"/>
    <row r="102" s="1" customFormat="1" x14ac:dyDescent="0.2"/>
    <row r="103" s="1" customFormat="1" x14ac:dyDescent="0.2"/>
    <row r="104" s="1" customFormat="1" x14ac:dyDescent="0.2"/>
    <row r="105" s="1" customFormat="1" x14ac:dyDescent="0.2"/>
    <row r="106" s="1" customFormat="1" x14ac:dyDescent="0.2"/>
    <row r="107" s="1" customFormat="1" x14ac:dyDescent="0.2"/>
    <row r="108" s="1" customFormat="1" x14ac:dyDescent="0.2"/>
    <row r="109" s="1" customFormat="1" x14ac:dyDescent="0.2"/>
    <row r="110" s="1" customFormat="1" x14ac:dyDescent="0.2"/>
    <row r="111" s="1" customFormat="1" x14ac:dyDescent="0.2"/>
    <row r="112" s="1" customFormat="1" x14ac:dyDescent="0.2"/>
    <row r="113" s="1" customFormat="1" x14ac:dyDescent="0.2"/>
    <row r="114" s="1" customFormat="1" x14ac:dyDescent="0.2"/>
    <row r="115" s="1" customFormat="1" x14ac:dyDescent="0.2"/>
    <row r="116" s="1" customFormat="1" x14ac:dyDescent="0.2"/>
    <row r="117" s="1" customFormat="1" x14ac:dyDescent="0.2"/>
    <row r="118" s="1" customFormat="1" x14ac:dyDescent="0.2"/>
    <row r="119" s="1" customFormat="1" x14ac:dyDescent="0.2"/>
    <row r="120" s="1" customFormat="1" x14ac:dyDescent="0.2"/>
    <row r="121" s="1" customFormat="1" x14ac:dyDescent="0.2"/>
    <row r="122" s="1" customFormat="1" x14ac:dyDescent="0.2"/>
    <row r="123" s="1" customFormat="1" x14ac:dyDescent="0.2"/>
    <row r="124" s="1" customFormat="1" x14ac:dyDescent="0.2"/>
    <row r="125" s="1" customFormat="1" x14ac:dyDescent="0.2"/>
    <row r="126" s="1" customFormat="1" x14ac:dyDescent="0.2"/>
    <row r="127" s="1" customFormat="1" x14ac:dyDescent="0.2"/>
    <row r="128" s="1" customFormat="1" x14ac:dyDescent="0.2"/>
    <row r="129" s="1" customFormat="1" x14ac:dyDescent="0.2"/>
    <row r="130" s="1" customFormat="1" x14ac:dyDescent="0.2"/>
    <row r="131" s="1" customFormat="1" x14ac:dyDescent="0.2"/>
    <row r="132" s="1" customFormat="1" x14ac:dyDescent="0.2"/>
    <row r="133" s="1" customFormat="1" x14ac:dyDescent="0.2"/>
    <row r="134" s="1" customFormat="1" x14ac:dyDescent="0.2"/>
    <row r="135" s="1" customFormat="1" x14ac:dyDescent="0.2"/>
    <row r="136" s="1" customFormat="1" x14ac:dyDescent="0.2"/>
    <row r="137" s="1" customFormat="1" x14ac:dyDescent="0.2"/>
    <row r="138" s="1" customFormat="1" x14ac:dyDescent="0.2"/>
    <row r="139" s="1" customFormat="1" x14ac:dyDescent="0.2"/>
    <row r="140" s="1" customFormat="1" x14ac:dyDescent="0.2"/>
    <row r="141" s="1" customFormat="1" x14ac:dyDescent="0.2"/>
    <row r="142" s="1" customFormat="1" x14ac:dyDescent="0.2"/>
    <row r="143" s="1" customFormat="1" x14ac:dyDescent="0.2"/>
    <row r="144" s="1" customFormat="1" x14ac:dyDescent="0.2"/>
    <row r="145" s="1" customFormat="1" x14ac:dyDescent="0.2"/>
    <row r="146" s="1" customFormat="1" x14ac:dyDescent="0.2"/>
    <row r="147" s="1" customFormat="1" x14ac:dyDescent="0.2"/>
    <row r="148" s="1" customFormat="1" x14ac:dyDescent="0.2"/>
    <row r="149" s="1" customFormat="1" x14ac:dyDescent="0.2"/>
    <row r="150" s="1" customFormat="1" x14ac:dyDescent="0.2"/>
    <row r="151" s="1" customFormat="1" x14ac:dyDescent="0.2"/>
    <row r="152" s="1" customFormat="1" x14ac:dyDescent="0.2"/>
    <row r="153" s="1" customFormat="1" x14ac:dyDescent="0.2"/>
    <row r="154" s="1" customFormat="1" x14ac:dyDescent="0.2"/>
    <row r="155" s="1" customFormat="1" x14ac:dyDescent="0.2"/>
    <row r="156" s="1" customFormat="1" x14ac:dyDescent="0.2"/>
    <row r="157" s="1" customFormat="1" x14ac:dyDescent="0.2"/>
    <row r="158" s="1" customFormat="1" x14ac:dyDescent="0.2"/>
    <row r="159" s="1" customFormat="1" x14ac:dyDescent="0.2"/>
    <row r="160" s="1" customFormat="1" x14ac:dyDescent="0.2"/>
    <row r="161" s="1" customFormat="1" x14ac:dyDescent="0.2"/>
    <row r="162" s="1" customFormat="1" x14ac:dyDescent="0.2"/>
    <row r="163" s="1" customFormat="1" x14ac:dyDescent="0.2"/>
    <row r="164" s="1" customFormat="1" x14ac:dyDescent="0.2"/>
    <row r="165" s="1" customFormat="1" x14ac:dyDescent="0.2"/>
    <row r="166" s="1" customFormat="1" x14ac:dyDescent="0.2"/>
    <row r="167" s="1" customFormat="1" x14ac:dyDescent="0.2"/>
    <row r="168" s="1" customFormat="1" x14ac:dyDescent="0.2"/>
    <row r="169" s="1" customFormat="1" x14ac:dyDescent="0.2"/>
    <row r="170" s="1" customFormat="1" x14ac:dyDescent="0.2"/>
    <row r="171" s="1" customFormat="1" x14ac:dyDescent="0.2"/>
    <row r="172" s="1" customFormat="1" x14ac:dyDescent="0.2"/>
    <row r="173" s="1" customFormat="1" x14ac:dyDescent="0.2"/>
    <row r="174" s="1" customFormat="1" x14ac:dyDescent="0.2"/>
    <row r="175" s="1" customFormat="1" x14ac:dyDescent="0.2"/>
    <row r="176" s="1" customFormat="1" x14ac:dyDescent="0.2"/>
    <row r="177" s="1" customFormat="1" x14ac:dyDescent="0.2"/>
    <row r="178" s="1" customFormat="1" x14ac:dyDescent="0.2"/>
    <row r="179" s="1" customFormat="1" x14ac:dyDescent="0.2"/>
    <row r="180" s="1" customFormat="1" x14ac:dyDescent="0.2"/>
    <row r="181" s="1" customFormat="1" x14ac:dyDescent="0.2"/>
    <row r="182" s="1" customFormat="1" x14ac:dyDescent="0.2"/>
    <row r="183" s="1" customFormat="1" x14ac:dyDescent="0.2"/>
    <row r="184" s="1" customFormat="1" x14ac:dyDescent="0.2"/>
    <row r="185" s="1" customFormat="1" x14ac:dyDescent="0.2"/>
    <row r="186" s="1" customFormat="1" x14ac:dyDescent="0.2"/>
    <row r="187" s="1" customFormat="1" x14ac:dyDescent="0.2"/>
    <row r="188" s="1" customFormat="1" x14ac:dyDescent="0.2"/>
    <row r="189" s="1" customFormat="1" x14ac:dyDescent="0.2"/>
    <row r="190" s="1" customFormat="1" x14ac:dyDescent="0.2"/>
    <row r="191" s="1" customFormat="1" x14ac:dyDescent="0.2"/>
    <row r="192" s="1" customFormat="1" x14ac:dyDescent="0.2"/>
    <row r="193" s="1" customFormat="1" x14ac:dyDescent="0.2"/>
    <row r="194" s="1" customFormat="1" x14ac:dyDescent="0.2"/>
    <row r="195" s="1" customFormat="1" x14ac:dyDescent="0.2"/>
    <row r="196" s="1" customFormat="1" x14ac:dyDescent="0.2"/>
    <row r="197" s="1" customFormat="1" x14ac:dyDescent="0.2"/>
    <row r="198" s="1" customFormat="1" x14ac:dyDescent="0.2"/>
    <row r="199" s="1" customFormat="1" x14ac:dyDescent="0.2"/>
    <row r="200" s="1" customFormat="1" x14ac:dyDescent="0.2"/>
    <row r="201" s="1" customFormat="1" x14ac:dyDescent="0.2"/>
    <row r="202" s="1" customFormat="1" x14ac:dyDescent="0.2"/>
    <row r="203" s="1" customFormat="1" x14ac:dyDescent="0.2"/>
    <row r="204" s="1" customFormat="1" x14ac:dyDescent="0.2"/>
    <row r="205" s="1" customFormat="1" x14ac:dyDescent="0.2"/>
    <row r="206" s="1" customFormat="1" x14ac:dyDescent="0.2"/>
    <row r="207" s="1" customFormat="1" x14ac:dyDescent="0.2"/>
    <row r="208" s="1" customFormat="1" x14ac:dyDescent="0.2"/>
    <row r="209" s="1" customFormat="1" x14ac:dyDescent="0.2"/>
    <row r="210" s="1" customFormat="1" x14ac:dyDescent="0.2"/>
    <row r="211" s="1" customFormat="1" x14ac:dyDescent="0.2"/>
    <row r="212" s="1" customFormat="1" x14ac:dyDescent="0.2"/>
    <row r="213" s="1" customFormat="1" x14ac:dyDescent="0.2"/>
    <row r="214" s="1" customFormat="1" x14ac:dyDescent="0.2"/>
    <row r="215" s="1" customFormat="1" x14ac:dyDescent="0.2"/>
    <row r="216" s="1" customFormat="1" x14ac:dyDescent="0.2"/>
    <row r="217" s="1" customFormat="1" x14ac:dyDescent="0.2"/>
    <row r="218" s="1" customFormat="1" x14ac:dyDescent="0.2"/>
    <row r="219" s="1" customFormat="1" x14ac:dyDescent="0.2"/>
    <row r="220" s="1" customFormat="1" x14ac:dyDescent="0.2"/>
    <row r="221" s="1" customFormat="1" x14ac:dyDescent="0.2"/>
    <row r="222" s="1" customFormat="1" x14ac:dyDescent="0.2"/>
    <row r="223" s="1" customFormat="1" x14ac:dyDescent="0.2"/>
    <row r="224" s="1" customFormat="1" x14ac:dyDescent="0.2"/>
    <row r="225" s="1" customFormat="1" x14ac:dyDescent="0.2"/>
    <row r="226" s="1" customFormat="1" x14ac:dyDescent="0.2"/>
    <row r="227" s="1" customFormat="1" x14ac:dyDescent="0.2"/>
    <row r="232" s="1" customFormat="1" x14ac:dyDescent="0.2"/>
    <row r="233" s="1" customFormat="1" x14ac:dyDescent="0.2"/>
    <row r="234" s="1" customFormat="1" x14ac:dyDescent="0.2"/>
    <row r="235" s="1" customFormat="1" x14ac:dyDescent="0.2"/>
    <row r="236" s="1" customFormat="1" x14ac:dyDescent="0.2"/>
    <row r="237" s="1" customFormat="1" x14ac:dyDescent="0.2"/>
    <row r="238" s="1" customFormat="1" x14ac:dyDescent="0.2"/>
    <row r="239" s="1" customFormat="1" x14ac:dyDescent="0.2"/>
    <row r="240" s="1" customFormat="1" x14ac:dyDescent="0.2"/>
    <row r="241" s="1" customFormat="1" x14ac:dyDescent="0.2"/>
    <row r="242" s="1" customFormat="1" x14ac:dyDescent="0.2"/>
    <row r="243" s="1" customFormat="1" x14ac:dyDescent="0.2"/>
    <row r="244" s="1" customFormat="1" x14ac:dyDescent="0.2"/>
    <row r="245" s="1" customFormat="1" x14ac:dyDescent="0.2"/>
    <row r="260" s="1" customFormat="1" x14ac:dyDescent="0.2"/>
    <row r="261" s="1" customFormat="1" x14ac:dyDescent="0.2"/>
    <row r="262" s="1" customFormat="1" x14ac:dyDescent="0.2"/>
    <row r="263" s="1" customFormat="1" x14ac:dyDescent="0.2"/>
    <row r="264" s="1" customFormat="1" x14ac:dyDescent="0.2"/>
    <row r="265" s="1" customFormat="1" x14ac:dyDescent="0.2"/>
    <row r="266" s="1" customFormat="1" x14ac:dyDescent="0.2"/>
    <row r="267" s="1" customFormat="1" x14ac:dyDescent="0.2"/>
    <row r="268" s="1" customFormat="1" x14ac:dyDescent="0.2"/>
    <row r="269" s="1" customFormat="1" x14ac:dyDescent="0.2"/>
    <row r="270" s="1" customFormat="1" x14ac:dyDescent="0.2"/>
    <row r="271" s="1" customFormat="1" x14ac:dyDescent="0.2"/>
    <row r="272" s="1" customFormat="1" x14ac:dyDescent="0.2"/>
    <row r="273" s="1" customFormat="1" x14ac:dyDescent="0.2"/>
    <row r="274" s="1" customFormat="1" x14ac:dyDescent="0.2"/>
    <row r="275" s="1" customFormat="1" x14ac:dyDescent="0.2"/>
    <row r="276" s="1" customFormat="1" x14ac:dyDescent="0.2"/>
    <row r="277" s="1" customFormat="1" x14ac:dyDescent="0.2"/>
    <row r="278" s="1" customFormat="1" x14ac:dyDescent="0.2"/>
    <row r="279" s="1" customFormat="1" x14ac:dyDescent="0.2"/>
    <row r="280" s="1" customFormat="1" x14ac:dyDescent="0.2"/>
    <row r="281" s="1" customFormat="1" x14ac:dyDescent="0.2"/>
    <row r="282" s="1" customFormat="1" x14ac:dyDescent="0.2"/>
    <row r="283" s="1" customFormat="1" x14ac:dyDescent="0.2"/>
    <row r="284" s="1" customFormat="1" x14ac:dyDescent="0.2"/>
    <row r="285" s="1" customFormat="1" x14ac:dyDescent="0.2"/>
    <row r="286" s="1" customFormat="1" x14ac:dyDescent="0.2"/>
    <row r="287" s="1" customFormat="1" x14ac:dyDescent="0.2"/>
    <row r="288" s="1" customFormat="1" x14ac:dyDescent="0.2"/>
    <row r="289" s="1" customFormat="1" x14ac:dyDescent="0.2"/>
    <row r="290" s="1" customFormat="1" x14ac:dyDescent="0.2"/>
    <row r="291" s="1" customFormat="1" x14ac:dyDescent="0.2"/>
    <row r="292" s="1" customFormat="1" x14ac:dyDescent="0.2"/>
    <row r="293" s="1" customFormat="1" x14ac:dyDescent="0.2"/>
    <row r="294" s="1" customFormat="1" x14ac:dyDescent="0.2"/>
    <row r="295" s="1" customFormat="1" x14ac:dyDescent="0.2"/>
    <row r="296" s="1" customFormat="1" x14ac:dyDescent="0.2"/>
    <row r="297" s="1" customFormat="1" x14ac:dyDescent="0.2"/>
    <row r="298" s="1" customFormat="1" x14ac:dyDescent="0.2"/>
    <row r="299" s="1" customFormat="1" x14ac:dyDescent="0.2"/>
    <row r="300" s="1" customFormat="1" x14ac:dyDescent="0.2"/>
    <row r="301" s="1" customFormat="1" x14ac:dyDescent="0.2"/>
    <row r="302" s="1" customFormat="1" x14ac:dyDescent="0.2"/>
    <row r="303" s="1" customFormat="1" x14ac:dyDescent="0.2"/>
    <row r="304" s="1" customFormat="1" x14ac:dyDescent="0.2"/>
    <row r="305" s="1" customFormat="1" x14ac:dyDescent="0.2"/>
    <row r="306" s="1" customFormat="1" x14ac:dyDescent="0.2"/>
    <row r="307" s="1" customFormat="1" x14ac:dyDescent="0.2"/>
    <row r="308" s="1" customFormat="1" x14ac:dyDescent="0.2"/>
    <row r="309" s="1" customFormat="1" x14ac:dyDescent="0.2"/>
    <row r="310" s="1" customFormat="1" x14ac:dyDescent="0.2"/>
    <row r="311" s="1" customFormat="1" x14ac:dyDescent="0.2"/>
    <row r="312" s="1" customFormat="1" x14ac:dyDescent="0.2"/>
    <row r="313" s="1" customFormat="1" x14ac:dyDescent="0.2"/>
    <row r="314" s="1" customFormat="1" x14ac:dyDescent="0.2"/>
    <row r="315" s="1" customFormat="1" x14ac:dyDescent="0.2"/>
    <row r="316" s="1" customFormat="1" x14ac:dyDescent="0.2"/>
    <row r="317" s="1" customFormat="1" x14ac:dyDescent="0.2"/>
    <row r="318" s="1" customFormat="1" x14ac:dyDescent="0.2"/>
    <row r="319" s="1" customFormat="1" x14ac:dyDescent="0.2"/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29169-7423-4975-83D6-D02A033679D5}">
  <dimension ref="A2:H375"/>
  <sheetViews>
    <sheetView workbookViewId="0">
      <selection sqref="A1:XFD1048576"/>
    </sheetView>
  </sheetViews>
  <sheetFormatPr defaultColWidth="9.140625" defaultRowHeight="12.75" x14ac:dyDescent="0.2"/>
  <cols>
    <col min="1" max="1" width="40.5703125" style="1" customWidth="1"/>
    <col min="2" max="2" width="30.5703125" style="1" customWidth="1"/>
    <col min="3" max="16384" width="9.140625" style="1"/>
  </cols>
  <sheetData>
    <row r="2" spans="1:8" ht="15" customHeight="1" x14ac:dyDescent="0.2">
      <c r="B2" s="2"/>
      <c r="C2" s="3"/>
      <c r="D2" s="3"/>
      <c r="H2" s="3"/>
    </row>
    <row r="3" spans="1:8" ht="15" customHeight="1" x14ac:dyDescent="0.2">
      <c r="B3" s="2" t="str">
        <f>Índice!A9</f>
        <v>MÊS DE COMPETÊNCIA: Outubro de 2023</v>
      </c>
      <c r="C3" s="3"/>
      <c r="D3" s="3"/>
      <c r="H3" s="3"/>
    </row>
    <row r="5" spans="1:8" x14ac:dyDescent="0.2">
      <c r="A5" s="26" t="s">
        <v>598</v>
      </c>
      <c r="B5" s="27"/>
    </row>
    <row r="6" spans="1:8" x14ac:dyDescent="0.2">
      <c r="A6" s="1" t="s">
        <v>591</v>
      </c>
    </row>
    <row r="8" spans="1:8" x14ac:dyDescent="0.2">
      <c r="A8" s="4" t="s">
        <v>1</v>
      </c>
      <c r="B8" s="6" t="s">
        <v>536</v>
      </c>
    </row>
    <row r="9" spans="1:8" x14ac:dyDescent="0.2">
      <c r="A9" s="10" t="s">
        <v>597</v>
      </c>
      <c r="B9" s="36">
        <v>1547638.0234246468</v>
      </c>
    </row>
    <row r="10" spans="1:8" x14ac:dyDescent="0.2">
      <c r="A10" s="5" t="s">
        <v>56</v>
      </c>
      <c r="B10" s="31">
        <v>-5282.9427590590785</v>
      </c>
    </row>
    <row r="11" spans="1:8" x14ac:dyDescent="0.2">
      <c r="A11" s="5" t="s">
        <v>166</v>
      </c>
      <c r="B11" s="31">
        <v>-5282.9427590590785</v>
      </c>
    </row>
    <row r="12" spans="1:8" x14ac:dyDescent="0.2">
      <c r="A12" s="5" t="s">
        <v>167</v>
      </c>
      <c r="B12" s="31">
        <v>-5282.9427590590785</v>
      </c>
    </row>
    <row r="13" spans="1:8" x14ac:dyDescent="0.2">
      <c r="A13" s="5" t="s">
        <v>396</v>
      </c>
      <c r="B13" s="31">
        <v>-5282.9427590590785</v>
      </c>
    </row>
    <row r="14" spans="1:8" x14ac:dyDescent="0.2">
      <c r="A14" s="5" t="s">
        <v>397</v>
      </c>
      <c r="B14" s="31">
        <v>-5282.9427590590785</v>
      </c>
    </row>
    <row r="15" spans="1:8" x14ac:dyDescent="0.2">
      <c r="A15" s="5" t="s">
        <v>168</v>
      </c>
      <c r="B15" s="31">
        <v>-5282.9427590590785</v>
      </c>
    </row>
    <row r="16" spans="1:8" x14ac:dyDescent="0.2">
      <c r="A16" s="5" t="s">
        <v>269</v>
      </c>
      <c r="B16" s="31">
        <v>-5282.9427590590785</v>
      </c>
    </row>
    <row r="17" spans="1:2" x14ac:dyDescent="0.2">
      <c r="A17" s="5" t="s">
        <v>411</v>
      </c>
      <c r="B17" s="31">
        <v>-5282.9427590590785</v>
      </c>
    </row>
    <row r="18" spans="1:2" x14ac:dyDescent="0.2">
      <c r="A18" s="5" t="s">
        <v>143</v>
      </c>
      <c r="B18" s="31">
        <v>-5282.9427590590785</v>
      </c>
    </row>
    <row r="19" spans="1:2" x14ac:dyDescent="0.2">
      <c r="A19" s="5" t="s">
        <v>163</v>
      </c>
      <c r="B19" s="31">
        <v>-5282.9427590590785</v>
      </c>
    </row>
    <row r="20" spans="1:2" x14ac:dyDescent="0.2">
      <c r="A20" s="5" t="s">
        <v>387</v>
      </c>
      <c r="B20" s="31">
        <v>-5282.9427590590785</v>
      </c>
    </row>
    <row r="21" spans="1:2" x14ac:dyDescent="0.2">
      <c r="A21" s="5" t="s">
        <v>239</v>
      </c>
      <c r="B21" s="31">
        <v>-5282.9427590590785</v>
      </c>
    </row>
    <row r="22" spans="1:2" x14ac:dyDescent="0.2">
      <c r="A22" s="5" t="s">
        <v>103</v>
      </c>
      <c r="B22" s="31">
        <v>-5282.9427590590785</v>
      </c>
    </row>
    <row r="23" spans="1:2" x14ac:dyDescent="0.2">
      <c r="A23" s="5" t="s">
        <v>138</v>
      </c>
      <c r="B23" s="31">
        <v>-5282.9427590590785</v>
      </c>
    </row>
    <row r="24" spans="1:2" x14ac:dyDescent="0.2">
      <c r="A24" s="5" t="s">
        <v>227</v>
      </c>
      <c r="B24" s="31">
        <v>-5282.9427590590785</v>
      </c>
    </row>
    <row r="25" spans="1:2" x14ac:dyDescent="0.2">
      <c r="A25" s="5" t="s">
        <v>169</v>
      </c>
      <c r="B25" s="31">
        <v>-5282.9427590590785</v>
      </c>
    </row>
    <row r="26" spans="1:2" x14ac:dyDescent="0.2">
      <c r="A26" s="5" t="s">
        <v>96</v>
      </c>
      <c r="B26" s="31">
        <v>-5282.9427590590785</v>
      </c>
    </row>
    <row r="27" spans="1:2" x14ac:dyDescent="0.2">
      <c r="A27" s="5" t="s">
        <v>238</v>
      </c>
      <c r="B27" s="31">
        <v>-5282.9427590590785</v>
      </c>
    </row>
    <row r="28" spans="1:2" x14ac:dyDescent="0.2">
      <c r="A28" s="5" t="s">
        <v>144</v>
      </c>
      <c r="B28" s="31">
        <v>-5282.9427590590785</v>
      </c>
    </row>
    <row r="29" spans="1:2" x14ac:dyDescent="0.2">
      <c r="A29" s="5" t="s">
        <v>357</v>
      </c>
      <c r="B29" s="31">
        <v>-2569.3755717532622</v>
      </c>
    </row>
    <row r="30" spans="1:2" x14ac:dyDescent="0.2">
      <c r="A30" s="5" t="s">
        <v>78</v>
      </c>
      <c r="B30" s="31">
        <v>-4145.9668901804107</v>
      </c>
    </row>
    <row r="31" spans="1:2" x14ac:dyDescent="0.2">
      <c r="A31" s="5" t="s">
        <v>435</v>
      </c>
      <c r="B31" s="31">
        <v>-5282.9427590590785</v>
      </c>
    </row>
    <row r="32" spans="1:2" x14ac:dyDescent="0.2">
      <c r="A32" s="5" t="s">
        <v>215</v>
      </c>
      <c r="B32" s="31">
        <v>-5282.9427590590785</v>
      </c>
    </row>
    <row r="33" spans="1:2" x14ac:dyDescent="0.2">
      <c r="A33" s="5" t="s">
        <v>214</v>
      </c>
      <c r="B33" s="31">
        <v>-5282.9427590590785</v>
      </c>
    </row>
    <row r="34" spans="1:2" x14ac:dyDescent="0.2">
      <c r="A34" s="5" t="s">
        <v>170</v>
      </c>
      <c r="B34" s="31">
        <v>-4145.9668901804107</v>
      </c>
    </row>
    <row r="35" spans="1:2" x14ac:dyDescent="0.2">
      <c r="A35" s="5" t="s">
        <v>171</v>
      </c>
      <c r="B35" s="31">
        <v>-5282.9427590590785</v>
      </c>
    </row>
    <row r="36" spans="1:2" x14ac:dyDescent="0.2">
      <c r="A36" s="5" t="s">
        <v>436</v>
      </c>
      <c r="B36" s="31">
        <v>-5282.9427590590785</v>
      </c>
    </row>
    <row r="37" spans="1:2" x14ac:dyDescent="0.2">
      <c r="A37" s="5" t="s">
        <v>209</v>
      </c>
      <c r="B37" s="31">
        <v>-3368.8198960377485</v>
      </c>
    </row>
    <row r="38" spans="1:2" x14ac:dyDescent="0.2">
      <c r="A38" s="5" t="s">
        <v>97</v>
      </c>
      <c r="B38" s="31">
        <v>-5282.9427590590785</v>
      </c>
    </row>
    <row r="39" spans="1:2" x14ac:dyDescent="0.2">
      <c r="A39" s="5" t="s">
        <v>244</v>
      </c>
      <c r="B39" s="31">
        <v>-1060.9865362947178</v>
      </c>
    </row>
    <row r="40" spans="1:2" x14ac:dyDescent="0.2">
      <c r="A40" s="5" t="s">
        <v>437</v>
      </c>
      <c r="B40" s="31">
        <v>-5282.9427590590785</v>
      </c>
    </row>
    <row r="41" spans="1:2" x14ac:dyDescent="0.2">
      <c r="A41" s="5" t="s">
        <v>270</v>
      </c>
      <c r="B41" s="31">
        <v>-5282.9427590590785</v>
      </c>
    </row>
    <row r="42" spans="1:2" x14ac:dyDescent="0.2">
      <c r="A42" s="5" t="s">
        <v>14</v>
      </c>
      <c r="B42" s="31">
        <v>-5282.9427590590785</v>
      </c>
    </row>
    <row r="43" spans="1:2" x14ac:dyDescent="0.2">
      <c r="A43" s="5" t="s">
        <v>381</v>
      </c>
      <c r="B43" s="31">
        <v>-5282.9427590590785</v>
      </c>
    </row>
    <row r="44" spans="1:2" x14ac:dyDescent="0.2">
      <c r="A44" s="5" t="s">
        <v>382</v>
      </c>
      <c r="B44" s="31">
        <v>-5282.9427590590785</v>
      </c>
    </row>
    <row r="45" spans="1:2" x14ac:dyDescent="0.2">
      <c r="A45" s="5" t="s">
        <v>420</v>
      </c>
      <c r="B45" s="31">
        <v>-5282.9427590590785</v>
      </c>
    </row>
    <row r="46" spans="1:2" x14ac:dyDescent="0.2">
      <c r="A46" s="5" t="s">
        <v>72</v>
      </c>
      <c r="B46" s="31">
        <v>-5282.9427590590785</v>
      </c>
    </row>
    <row r="47" spans="1:2" x14ac:dyDescent="0.2">
      <c r="A47" s="5" t="s">
        <v>74</v>
      </c>
      <c r="B47" s="31">
        <v>-4145.9668901804107</v>
      </c>
    </row>
    <row r="48" spans="1:2" x14ac:dyDescent="0.2">
      <c r="A48" s="5" t="s">
        <v>458</v>
      </c>
      <c r="B48" s="31">
        <v>-5282.9427590590785</v>
      </c>
    </row>
    <row r="49" spans="1:2" x14ac:dyDescent="0.2">
      <c r="A49" s="5" t="s">
        <v>172</v>
      </c>
      <c r="B49" s="31">
        <v>-5282.9427590590785</v>
      </c>
    </row>
    <row r="50" spans="1:2" x14ac:dyDescent="0.2">
      <c r="A50" s="5" t="s">
        <v>412</v>
      </c>
      <c r="B50" s="31">
        <v>-5282.9427590590785</v>
      </c>
    </row>
    <row r="51" spans="1:2" x14ac:dyDescent="0.2">
      <c r="A51" s="5" t="s">
        <v>562</v>
      </c>
      <c r="B51" s="31">
        <v>-5282.9427590590785</v>
      </c>
    </row>
    <row r="52" spans="1:2" x14ac:dyDescent="0.2">
      <c r="A52" s="5" t="s">
        <v>446</v>
      </c>
      <c r="B52" s="31">
        <v>-5282.9427590590785</v>
      </c>
    </row>
    <row r="53" spans="1:2" x14ac:dyDescent="0.2">
      <c r="A53" s="5" t="s">
        <v>408</v>
      </c>
      <c r="B53" s="31">
        <v>-5282.9427590590785</v>
      </c>
    </row>
    <row r="54" spans="1:2" x14ac:dyDescent="0.2">
      <c r="A54" s="5" t="s">
        <v>93</v>
      </c>
      <c r="B54" s="31">
        <v>-5282.9427590590785</v>
      </c>
    </row>
    <row r="55" spans="1:2" x14ac:dyDescent="0.2">
      <c r="A55" s="5" t="s">
        <v>592</v>
      </c>
      <c r="B55" s="31">
        <v>-1914.12286302133</v>
      </c>
    </row>
    <row r="56" spans="1:2" x14ac:dyDescent="0.2">
      <c r="A56" s="5" t="s">
        <v>554</v>
      </c>
      <c r="B56" s="31">
        <v>-5282.9427590590785</v>
      </c>
    </row>
    <row r="57" spans="1:2" x14ac:dyDescent="0.2">
      <c r="A57" s="5" t="s">
        <v>57</v>
      </c>
      <c r="B57" s="31">
        <v>-4145.9668901804107</v>
      </c>
    </row>
    <row r="58" spans="1:2" x14ac:dyDescent="0.2">
      <c r="A58" s="5" t="s">
        <v>173</v>
      </c>
      <c r="B58" s="31">
        <v>-4145.9668901804107</v>
      </c>
    </row>
    <row r="59" spans="1:2" x14ac:dyDescent="0.2">
      <c r="A59" s="5" t="s">
        <v>49</v>
      </c>
      <c r="B59" s="31">
        <v>-5282.9427590590785</v>
      </c>
    </row>
    <row r="60" spans="1:2" x14ac:dyDescent="0.2">
      <c r="A60" s="5" t="s">
        <v>361</v>
      </c>
      <c r="B60" s="31">
        <v>-1276.0819086770789</v>
      </c>
    </row>
    <row r="61" spans="1:2" x14ac:dyDescent="0.2">
      <c r="A61" s="5" t="s">
        <v>245</v>
      </c>
      <c r="B61" s="31">
        <v>-5282.9427590590785</v>
      </c>
    </row>
    <row r="62" spans="1:2" x14ac:dyDescent="0.2">
      <c r="A62" s="5" t="s">
        <v>119</v>
      </c>
      <c r="B62" s="31">
        <v>-5282.9427590590785</v>
      </c>
    </row>
    <row r="63" spans="1:2" x14ac:dyDescent="0.2">
      <c r="A63" s="5" t="s">
        <v>421</v>
      </c>
      <c r="B63" s="31">
        <v>-5282.9427590590785</v>
      </c>
    </row>
    <row r="64" spans="1:2" x14ac:dyDescent="0.2">
      <c r="A64" s="5" t="s">
        <v>98</v>
      </c>
      <c r="B64" s="31">
        <v>-4145.9668901804107</v>
      </c>
    </row>
    <row r="65" spans="1:2" x14ac:dyDescent="0.2">
      <c r="A65" s="5" t="s">
        <v>174</v>
      </c>
      <c r="B65" s="31">
        <v>-5282.9427590590785</v>
      </c>
    </row>
    <row r="66" spans="1:2" x14ac:dyDescent="0.2">
      <c r="A66" s="5" t="s">
        <v>398</v>
      </c>
      <c r="B66" s="31">
        <v>-5282.9427590590785</v>
      </c>
    </row>
    <row r="67" spans="1:2" x14ac:dyDescent="0.2">
      <c r="A67" s="5" t="s">
        <v>100</v>
      </c>
      <c r="B67" s="31">
        <v>-4145.9668901804107</v>
      </c>
    </row>
    <row r="68" spans="1:2" x14ac:dyDescent="0.2">
      <c r="A68" s="5" t="s">
        <v>219</v>
      </c>
      <c r="B68" s="31">
        <v>-2569.3755717532622</v>
      </c>
    </row>
    <row r="69" spans="1:2" x14ac:dyDescent="0.2">
      <c r="A69" s="5" t="s">
        <v>365</v>
      </c>
      <c r="B69" s="31">
        <v>-2569.3755717532622</v>
      </c>
    </row>
    <row r="70" spans="1:2" x14ac:dyDescent="0.2">
      <c r="A70" s="5" t="s">
        <v>75</v>
      </c>
      <c r="B70" s="31">
        <v>-5282.9427590590785</v>
      </c>
    </row>
    <row r="71" spans="1:2" x14ac:dyDescent="0.2">
      <c r="A71" s="5" t="s">
        <v>109</v>
      </c>
      <c r="B71" s="31">
        <v>-5282.9427590590785</v>
      </c>
    </row>
    <row r="72" spans="1:2" x14ac:dyDescent="0.2">
      <c r="A72" s="5" t="s">
        <v>593</v>
      </c>
      <c r="B72" s="31">
        <v>-1914.12286302133</v>
      </c>
    </row>
    <row r="73" spans="1:2" x14ac:dyDescent="0.2">
      <c r="A73" s="5" t="s">
        <v>216</v>
      </c>
      <c r="B73" s="31">
        <v>-2569.3755717532622</v>
      </c>
    </row>
    <row r="74" spans="1:2" x14ac:dyDescent="0.2">
      <c r="A74" s="5" t="s">
        <v>145</v>
      </c>
      <c r="B74" s="31">
        <v>-5282.9427590590785</v>
      </c>
    </row>
    <row r="75" spans="1:2" x14ac:dyDescent="0.2">
      <c r="A75" s="5" t="s">
        <v>233</v>
      </c>
      <c r="B75" s="31">
        <v>-5282.9427590590785</v>
      </c>
    </row>
    <row r="76" spans="1:2" x14ac:dyDescent="0.2">
      <c r="A76" s="5" t="s">
        <v>139</v>
      </c>
      <c r="B76" s="31">
        <v>-5282.9427590590785</v>
      </c>
    </row>
    <row r="77" spans="1:2" x14ac:dyDescent="0.2">
      <c r="A77" s="5" t="s">
        <v>586</v>
      </c>
      <c r="B77" s="31">
        <v>-3651.9862227643607</v>
      </c>
    </row>
    <row r="78" spans="1:2" x14ac:dyDescent="0.2">
      <c r="A78" s="5" t="s">
        <v>455</v>
      </c>
      <c r="B78" s="31">
        <v>-5282.9427590590785</v>
      </c>
    </row>
    <row r="79" spans="1:2" x14ac:dyDescent="0.2">
      <c r="A79" s="5" t="s">
        <v>271</v>
      </c>
      <c r="B79" s="31">
        <v>-5282.9427590590785</v>
      </c>
    </row>
    <row r="80" spans="1:2" x14ac:dyDescent="0.2">
      <c r="A80" s="5" t="s">
        <v>225</v>
      </c>
      <c r="B80" s="31">
        <v>-3651.9862227643607</v>
      </c>
    </row>
    <row r="81" spans="1:2" x14ac:dyDescent="0.2">
      <c r="A81" s="5" t="s">
        <v>465</v>
      </c>
      <c r="B81" s="31">
        <v>-5282.9427590590785</v>
      </c>
    </row>
    <row r="82" spans="1:2" x14ac:dyDescent="0.2">
      <c r="A82" s="5" t="s">
        <v>146</v>
      </c>
      <c r="B82" s="31">
        <v>-5282.9427590590785</v>
      </c>
    </row>
    <row r="83" spans="1:2" x14ac:dyDescent="0.2">
      <c r="A83" s="5" t="s">
        <v>175</v>
      </c>
      <c r="B83" s="31">
        <v>-5282.9427590590785</v>
      </c>
    </row>
    <row r="84" spans="1:2" x14ac:dyDescent="0.2">
      <c r="A84" s="5" t="s">
        <v>422</v>
      </c>
      <c r="B84" s="31">
        <v>-5282.9427590590785</v>
      </c>
    </row>
    <row r="85" spans="1:2" x14ac:dyDescent="0.2">
      <c r="A85" s="5" t="s">
        <v>176</v>
      </c>
      <c r="B85" s="31">
        <v>-5282.9427590590785</v>
      </c>
    </row>
    <row r="86" spans="1:2" x14ac:dyDescent="0.2">
      <c r="A86" s="5" t="s">
        <v>87</v>
      </c>
      <c r="B86" s="31">
        <v>-5282.9427590590785</v>
      </c>
    </row>
    <row r="87" spans="1:2" x14ac:dyDescent="0.2">
      <c r="A87" s="5" t="s">
        <v>147</v>
      </c>
      <c r="B87" s="31">
        <v>-5282.9427590590785</v>
      </c>
    </row>
    <row r="88" spans="1:2" x14ac:dyDescent="0.2">
      <c r="A88" s="5" t="s">
        <v>224</v>
      </c>
      <c r="B88" s="31">
        <v>-5282.9427590590785</v>
      </c>
    </row>
    <row r="89" spans="1:2" x14ac:dyDescent="0.2">
      <c r="A89" s="5" t="s">
        <v>484</v>
      </c>
      <c r="B89" s="31">
        <v>-5282.9427590590785</v>
      </c>
    </row>
    <row r="90" spans="1:2" x14ac:dyDescent="0.2">
      <c r="A90" s="5" t="s">
        <v>177</v>
      </c>
      <c r="B90" s="31">
        <v>-5282.9427590590785</v>
      </c>
    </row>
    <row r="91" spans="1:2" x14ac:dyDescent="0.2">
      <c r="A91" s="5" t="s">
        <v>594</v>
      </c>
      <c r="B91" s="31">
        <v>-1914.12286302133</v>
      </c>
    </row>
    <row r="92" spans="1:2" x14ac:dyDescent="0.2">
      <c r="A92" s="5" t="s">
        <v>64</v>
      </c>
      <c r="B92" s="31">
        <v>-5282.9427590590785</v>
      </c>
    </row>
    <row r="93" spans="1:2" x14ac:dyDescent="0.2">
      <c r="A93" s="5" t="s">
        <v>438</v>
      </c>
      <c r="B93" s="31">
        <v>-5282.9427590590785</v>
      </c>
    </row>
    <row r="94" spans="1:2" x14ac:dyDescent="0.2">
      <c r="A94" s="5" t="s">
        <v>94</v>
      </c>
      <c r="B94" s="31">
        <v>-5282.9427590590785</v>
      </c>
    </row>
    <row r="95" spans="1:2" x14ac:dyDescent="0.2">
      <c r="A95" s="5" t="s">
        <v>399</v>
      </c>
      <c r="B95" s="31">
        <v>-5282.9427590590785</v>
      </c>
    </row>
    <row r="96" spans="1:2" x14ac:dyDescent="0.2">
      <c r="A96" s="5" t="s">
        <v>178</v>
      </c>
      <c r="B96" s="31">
        <v>-5282.9427590590785</v>
      </c>
    </row>
    <row r="97" spans="1:2" x14ac:dyDescent="0.2">
      <c r="A97" s="5" t="s">
        <v>127</v>
      </c>
      <c r="B97" s="31">
        <v>-5282.9427590590785</v>
      </c>
    </row>
    <row r="98" spans="1:2" x14ac:dyDescent="0.2">
      <c r="A98" s="5" t="s">
        <v>179</v>
      </c>
      <c r="B98" s="31">
        <v>-5282.9427590590785</v>
      </c>
    </row>
    <row r="99" spans="1:2" x14ac:dyDescent="0.2">
      <c r="A99" s="5" t="s">
        <v>148</v>
      </c>
      <c r="B99" s="31">
        <v>-5282.9427590590785</v>
      </c>
    </row>
    <row r="100" spans="1:2" x14ac:dyDescent="0.2">
      <c r="A100" s="5" t="s">
        <v>149</v>
      </c>
      <c r="B100" s="31">
        <v>-5282.9427590590785</v>
      </c>
    </row>
    <row r="101" spans="1:2" x14ac:dyDescent="0.2">
      <c r="A101" s="5" t="s">
        <v>60</v>
      </c>
      <c r="B101" s="31">
        <v>-5282.9427590590785</v>
      </c>
    </row>
    <row r="102" spans="1:2" x14ac:dyDescent="0.2">
      <c r="A102" s="5" t="s">
        <v>413</v>
      </c>
      <c r="B102" s="31">
        <v>-5282.9427590590785</v>
      </c>
    </row>
    <row r="103" spans="1:2" x14ac:dyDescent="0.2">
      <c r="A103" s="5" t="s">
        <v>180</v>
      </c>
      <c r="B103" s="31">
        <v>-5282.9427590590785</v>
      </c>
    </row>
    <row r="104" spans="1:2" x14ac:dyDescent="0.2">
      <c r="A104" s="5" t="s">
        <v>521</v>
      </c>
      <c r="B104" s="31">
        <v>-4145.9668901804107</v>
      </c>
    </row>
    <row r="105" spans="1:2" x14ac:dyDescent="0.2">
      <c r="A105" s="5" t="s">
        <v>264</v>
      </c>
      <c r="B105" s="31">
        <v>-5282.9427590590785</v>
      </c>
    </row>
    <row r="106" spans="1:2" x14ac:dyDescent="0.2">
      <c r="A106" s="5" t="s">
        <v>558</v>
      </c>
      <c r="B106" s="31">
        <v>-5282.9427590590785</v>
      </c>
    </row>
    <row r="107" spans="1:2" x14ac:dyDescent="0.2">
      <c r="A107" s="5" t="s">
        <v>90</v>
      </c>
      <c r="B107" s="31">
        <v>-4145.9668901804107</v>
      </c>
    </row>
    <row r="108" spans="1:2" x14ac:dyDescent="0.2">
      <c r="A108" s="5" t="s">
        <v>62</v>
      </c>
      <c r="B108" s="31">
        <v>-5282.9427590590785</v>
      </c>
    </row>
    <row r="109" spans="1:2" x14ac:dyDescent="0.2">
      <c r="A109" s="5" t="s">
        <v>272</v>
      </c>
      <c r="B109" s="31">
        <v>-5282.9427590590785</v>
      </c>
    </row>
    <row r="110" spans="1:2" x14ac:dyDescent="0.2">
      <c r="A110" s="5" t="s">
        <v>116</v>
      </c>
      <c r="B110" s="31">
        <v>-5282.9427590590785</v>
      </c>
    </row>
    <row r="111" spans="1:2" x14ac:dyDescent="0.2">
      <c r="A111" s="5" t="s">
        <v>360</v>
      </c>
      <c r="B111" s="31">
        <v>-2569.3755717532622</v>
      </c>
    </row>
    <row r="112" spans="1:2" x14ac:dyDescent="0.2">
      <c r="A112" s="5" t="s">
        <v>150</v>
      </c>
      <c r="B112" s="31">
        <v>-5282.9427590590785</v>
      </c>
    </row>
    <row r="113" spans="1:2" x14ac:dyDescent="0.2">
      <c r="A113" s="5" t="s">
        <v>70</v>
      </c>
      <c r="B113" s="31">
        <v>-4145.9668901804107</v>
      </c>
    </row>
    <row r="114" spans="1:2" x14ac:dyDescent="0.2">
      <c r="A114" s="5" t="s">
        <v>151</v>
      </c>
      <c r="B114" s="31">
        <v>-5282.9427590590785</v>
      </c>
    </row>
    <row r="115" spans="1:2" x14ac:dyDescent="0.2">
      <c r="A115" s="5" t="s">
        <v>400</v>
      </c>
      <c r="B115" s="31">
        <v>-5282.9427590590785</v>
      </c>
    </row>
    <row r="116" spans="1:2" x14ac:dyDescent="0.2">
      <c r="A116" s="5" t="s">
        <v>181</v>
      </c>
      <c r="B116" s="31">
        <v>-5282.9427590590785</v>
      </c>
    </row>
    <row r="117" spans="1:2" x14ac:dyDescent="0.2">
      <c r="A117" s="5" t="s">
        <v>217</v>
      </c>
      <c r="B117" s="31">
        <v>-5282.9427590590785</v>
      </c>
    </row>
    <row r="118" spans="1:2" x14ac:dyDescent="0.2">
      <c r="A118" s="5" t="s">
        <v>182</v>
      </c>
      <c r="B118" s="31">
        <v>-5282.9427590590785</v>
      </c>
    </row>
    <row r="119" spans="1:2" x14ac:dyDescent="0.2">
      <c r="A119" s="5" t="s">
        <v>101</v>
      </c>
      <c r="B119" s="31">
        <v>-5282.9427590590785</v>
      </c>
    </row>
    <row r="120" spans="1:2" x14ac:dyDescent="0.2">
      <c r="A120" s="5" t="s">
        <v>121</v>
      </c>
      <c r="B120" s="31">
        <v>-5282.9427590590785</v>
      </c>
    </row>
    <row r="121" spans="1:2" x14ac:dyDescent="0.2">
      <c r="A121" s="5" t="s">
        <v>364</v>
      </c>
      <c r="B121" s="31">
        <v>-2569.3755717532622</v>
      </c>
    </row>
    <row r="122" spans="1:2" x14ac:dyDescent="0.2">
      <c r="A122" s="5" t="s">
        <v>141</v>
      </c>
      <c r="B122" s="31">
        <v>-5282.9427590590785</v>
      </c>
    </row>
    <row r="123" spans="1:2" x14ac:dyDescent="0.2">
      <c r="A123" s="5" t="s">
        <v>418</v>
      </c>
      <c r="B123" s="31">
        <v>-5282.9427590590785</v>
      </c>
    </row>
    <row r="124" spans="1:2" x14ac:dyDescent="0.2">
      <c r="A124" s="5" t="s">
        <v>241</v>
      </c>
      <c r="B124" s="31">
        <v>-5282.9427590590785</v>
      </c>
    </row>
    <row r="125" spans="1:2" x14ac:dyDescent="0.2">
      <c r="A125" s="5" t="s">
        <v>414</v>
      </c>
      <c r="B125" s="31">
        <v>-5282.9427590590785</v>
      </c>
    </row>
    <row r="126" spans="1:2" x14ac:dyDescent="0.2">
      <c r="A126" s="5" t="s">
        <v>183</v>
      </c>
      <c r="B126" s="31">
        <v>-5282.9427590590785</v>
      </c>
    </row>
    <row r="127" spans="1:2" x14ac:dyDescent="0.2">
      <c r="A127" s="5" t="s">
        <v>55</v>
      </c>
      <c r="B127" s="31">
        <v>-5282.9427590590785</v>
      </c>
    </row>
    <row r="128" spans="1:2" x14ac:dyDescent="0.2">
      <c r="A128" s="5" t="s">
        <v>439</v>
      </c>
      <c r="B128" s="31">
        <v>-5282.9427590590785</v>
      </c>
    </row>
    <row r="129" spans="1:2" x14ac:dyDescent="0.2">
      <c r="A129" s="5" t="s">
        <v>366</v>
      </c>
      <c r="B129" s="31">
        <v>-1276.0819086770789</v>
      </c>
    </row>
    <row r="130" spans="1:2" x14ac:dyDescent="0.2">
      <c r="A130" s="5" t="s">
        <v>134</v>
      </c>
      <c r="B130" s="31">
        <v>-5282.9427590590785</v>
      </c>
    </row>
    <row r="131" spans="1:2" x14ac:dyDescent="0.2">
      <c r="A131" s="5" t="s">
        <v>124</v>
      </c>
      <c r="B131" s="31">
        <v>-5282.9427590590785</v>
      </c>
    </row>
    <row r="132" spans="1:2" x14ac:dyDescent="0.2">
      <c r="A132" s="5" t="s">
        <v>220</v>
      </c>
      <c r="B132" s="31">
        <v>-5282.9427590590785</v>
      </c>
    </row>
    <row r="133" spans="1:2" x14ac:dyDescent="0.2">
      <c r="A133" s="5" t="s">
        <v>153</v>
      </c>
      <c r="B133" s="31">
        <v>-5282.9427590590785</v>
      </c>
    </row>
    <row r="134" spans="1:2" x14ac:dyDescent="0.2">
      <c r="A134" s="5" t="s">
        <v>231</v>
      </c>
      <c r="B134" s="31">
        <v>-5282.9427590590785</v>
      </c>
    </row>
    <row r="135" spans="1:2" x14ac:dyDescent="0.2">
      <c r="A135" s="5" t="s">
        <v>557</v>
      </c>
      <c r="B135" s="31">
        <v>-5282.9427590590785</v>
      </c>
    </row>
    <row r="136" spans="1:2" x14ac:dyDescent="0.2">
      <c r="A136" s="5" t="s">
        <v>401</v>
      </c>
      <c r="B136" s="31">
        <v>-5282.9427590590785</v>
      </c>
    </row>
    <row r="137" spans="1:2" x14ac:dyDescent="0.2">
      <c r="A137" s="5" t="s">
        <v>122</v>
      </c>
      <c r="B137" s="31">
        <v>-5282.9427590590785</v>
      </c>
    </row>
    <row r="138" spans="1:2" x14ac:dyDescent="0.2">
      <c r="A138" s="5" t="s">
        <v>31</v>
      </c>
      <c r="B138" s="31">
        <v>-5282.9427590590785</v>
      </c>
    </row>
    <row r="139" spans="1:2" x14ac:dyDescent="0.2">
      <c r="A139" s="5" t="s">
        <v>402</v>
      </c>
      <c r="B139" s="31">
        <v>-5282.9427590590785</v>
      </c>
    </row>
    <row r="140" spans="1:2" x14ac:dyDescent="0.2">
      <c r="A140" s="5" t="s">
        <v>15</v>
      </c>
      <c r="B140" s="31">
        <v>-5282.9427590590785</v>
      </c>
    </row>
    <row r="141" spans="1:2" x14ac:dyDescent="0.2">
      <c r="A141" s="5" t="s">
        <v>555</v>
      </c>
      <c r="B141" s="31">
        <v>-5282.9427590590785</v>
      </c>
    </row>
    <row r="142" spans="1:2" x14ac:dyDescent="0.2">
      <c r="A142" s="5" t="s">
        <v>403</v>
      </c>
      <c r="B142" s="31">
        <v>-5282.9427590590785</v>
      </c>
    </row>
    <row r="143" spans="1:2" x14ac:dyDescent="0.2">
      <c r="A143" s="5" t="s">
        <v>273</v>
      </c>
      <c r="B143" s="31">
        <v>-5282.9427590590785</v>
      </c>
    </row>
    <row r="144" spans="1:2" x14ac:dyDescent="0.2">
      <c r="A144" s="5" t="s">
        <v>184</v>
      </c>
      <c r="B144" s="31">
        <v>-5282.9427590590785</v>
      </c>
    </row>
    <row r="145" spans="1:2" x14ac:dyDescent="0.2">
      <c r="A145" s="5" t="s">
        <v>105</v>
      </c>
      <c r="B145" s="31">
        <v>-5282.9427590590785</v>
      </c>
    </row>
    <row r="146" spans="1:2" x14ac:dyDescent="0.2">
      <c r="A146" s="5" t="s">
        <v>283</v>
      </c>
      <c r="B146" s="31">
        <v>-5282.9427590590785</v>
      </c>
    </row>
    <row r="147" spans="1:2" x14ac:dyDescent="0.2">
      <c r="A147" s="5" t="s">
        <v>51</v>
      </c>
      <c r="B147" s="31">
        <v>-5282.9427590590785</v>
      </c>
    </row>
    <row r="148" spans="1:2" x14ac:dyDescent="0.2">
      <c r="A148" s="5" t="s">
        <v>371</v>
      </c>
      <c r="B148" s="31">
        <v>-2569.3755717532622</v>
      </c>
    </row>
    <row r="149" spans="1:2" x14ac:dyDescent="0.2">
      <c r="A149" s="5" t="s">
        <v>374</v>
      </c>
      <c r="B149" s="31">
        <v>-5282.9427590590785</v>
      </c>
    </row>
    <row r="150" spans="1:2" x14ac:dyDescent="0.2">
      <c r="A150" s="5" t="s">
        <v>73</v>
      </c>
      <c r="B150" s="31">
        <v>-5282.9427590590785</v>
      </c>
    </row>
    <row r="151" spans="1:2" x14ac:dyDescent="0.2">
      <c r="A151" s="5" t="s">
        <v>460</v>
      </c>
      <c r="B151" s="31">
        <v>-5282.9427590590785</v>
      </c>
    </row>
    <row r="152" spans="1:2" x14ac:dyDescent="0.2">
      <c r="A152" s="5" t="s">
        <v>448</v>
      </c>
      <c r="B152" s="31">
        <v>-5282.9427590590785</v>
      </c>
    </row>
    <row r="153" spans="1:2" x14ac:dyDescent="0.2">
      <c r="A153" s="5" t="s">
        <v>377</v>
      </c>
      <c r="B153" s="31">
        <v>-2569.3755717532622</v>
      </c>
    </row>
    <row r="154" spans="1:2" x14ac:dyDescent="0.2">
      <c r="A154" s="5" t="s">
        <v>221</v>
      </c>
      <c r="B154" s="31">
        <v>-5282.9427590590785</v>
      </c>
    </row>
    <row r="155" spans="1:2" x14ac:dyDescent="0.2">
      <c r="A155" s="5" t="s">
        <v>61</v>
      </c>
      <c r="B155" s="31">
        <v>-4145.9668901804107</v>
      </c>
    </row>
    <row r="156" spans="1:2" x14ac:dyDescent="0.2">
      <c r="A156" s="5" t="s">
        <v>232</v>
      </c>
      <c r="B156" s="31">
        <v>-5282.9427590590785</v>
      </c>
    </row>
    <row r="157" spans="1:2" x14ac:dyDescent="0.2">
      <c r="A157" s="5" t="s">
        <v>384</v>
      </c>
      <c r="B157" s="31">
        <v>-801.81653629471782</v>
      </c>
    </row>
    <row r="158" spans="1:2" x14ac:dyDescent="0.2">
      <c r="A158" s="5" t="s">
        <v>213</v>
      </c>
      <c r="B158" s="31">
        <v>-5282.9427590590785</v>
      </c>
    </row>
    <row r="159" spans="1:2" x14ac:dyDescent="0.2">
      <c r="A159" s="5" t="s">
        <v>53</v>
      </c>
      <c r="B159" s="31">
        <v>-5282.9427590590785</v>
      </c>
    </row>
    <row r="160" spans="1:2" x14ac:dyDescent="0.2">
      <c r="A160" s="5" t="s">
        <v>226</v>
      </c>
      <c r="B160" s="31">
        <v>-5282.9427590590785</v>
      </c>
    </row>
    <row r="161" spans="1:2" x14ac:dyDescent="0.2">
      <c r="A161" s="5" t="s">
        <v>440</v>
      </c>
      <c r="B161" s="31">
        <v>-5282.9427590590785</v>
      </c>
    </row>
    <row r="162" spans="1:2" x14ac:dyDescent="0.2">
      <c r="A162" s="5" t="s">
        <v>240</v>
      </c>
      <c r="B162" s="31">
        <v>-5282.9427590590785</v>
      </c>
    </row>
    <row r="163" spans="1:2" x14ac:dyDescent="0.2">
      <c r="A163" s="5" t="s">
        <v>274</v>
      </c>
      <c r="B163" s="31">
        <v>-5282.9427590590785</v>
      </c>
    </row>
    <row r="164" spans="1:2" x14ac:dyDescent="0.2">
      <c r="A164" s="5" t="s">
        <v>429</v>
      </c>
      <c r="B164" s="31">
        <v>-5282.9427590590785</v>
      </c>
    </row>
    <row r="165" spans="1:2" x14ac:dyDescent="0.2">
      <c r="A165" s="5" t="s">
        <v>154</v>
      </c>
      <c r="B165" s="31">
        <v>-5282.9427590590785</v>
      </c>
    </row>
    <row r="166" spans="1:2" x14ac:dyDescent="0.2">
      <c r="A166" s="5" t="s">
        <v>86</v>
      </c>
      <c r="B166" s="31">
        <v>-5282.9427590590785</v>
      </c>
    </row>
    <row r="167" spans="1:2" x14ac:dyDescent="0.2">
      <c r="A167" s="5" t="s">
        <v>155</v>
      </c>
      <c r="B167" s="31">
        <v>-5282.9427590590785</v>
      </c>
    </row>
    <row r="168" spans="1:2" x14ac:dyDescent="0.2">
      <c r="A168" s="5" t="s">
        <v>431</v>
      </c>
      <c r="B168" s="31">
        <v>-5282.9427590590785</v>
      </c>
    </row>
    <row r="169" spans="1:2" x14ac:dyDescent="0.2">
      <c r="A169" s="5" t="s">
        <v>265</v>
      </c>
      <c r="B169" s="31">
        <v>-5282.9427590590785</v>
      </c>
    </row>
    <row r="170" spans="1:2" x14ac:dyDescent="0.2">
      <c r="A170" s="5" t="s">
        <v>430</v>
      </c>
      <c r="B170" s="31">
        <v>-5282.9427590590785</v>
      </c>
    </row>
    <row r="171" spans="1:2" x14ac:dyDescent="0.2">
      <c r="A171" s="5" t="s">
        <v>118</v>
      </c>
      <c r="B171" s="31">
        <v>-1276.0819086770789</v>
      </c>
    </row>
    <row r="172" spans="1:2" x14ac:dyDescent="0.2">
      <c r="A172" s="5" t="s">
        <v>80</v>
      </c>
      <c r="B172" s="31">
        <v>-4145.9668901804107</v>
      </c>
    </row>
    <row r="173" spans="1:2" x14ac:dyDescent="0.2">
      <c r="A173" s="5" t="s">
        <v>275</v>
      </c>
      <c r="B173" s="31">
        <v>-5282.9427590590785</v>
      </c>
    </row>
    <row r="174" spans="1:2" x14ac:dyDescent="0.2">
      <c r="A174" s="5" t="s">
        <v>12</v>
      </c>
      <c r="B174" s="31">
        <v>-5282.9427590590785</v>
      </c>
    </row>
    <row r="175" spans="1:2" x14ac:dyDescent="0.2">
      <c r="A175" s="5" t="s">
        <v>234</v>
      </c>
      <c r="B175" s="31">
        <v>-5282.9427590590785</v>
      </c>
    </row>
    <row r="176" spans="1:2" x14ac:dyDescent="0.2">
      <c r="A176" s="5" t="s">
        <v>378</v>
      </c>
      <c r="B176" s="31">
        <v>-4145.9668901804107</v>
      </c>
    </row>
    <row r="177" spans="1:2" x14ac:dyDescent="0.2">
      <c r="A177" s="5" t="s">
        <v>125</v>
      </c>
      <c r="B177" s="31">
        <v>-5282.9427590590785</v>
      </c>
    </row>
    <row r="178" spans="1:2" x14ac:dyDescent="0.2">
      <c r="A178" s="5" t="s">
        <v>81</v>
      </c>
      <c r="B178" s="31">
        <v>-5282.9427590590785</v>
      </c>
    </row>
    <row r="179" spans="1:2" x14ac:dyDescent="0.2">
      <c r="A179" s="5" t="s">
        <v>137</v>
      </c>
      <c r="B179" s="31">
        <v>-4145.9668901804107</v>
      </c>
    </row>
    <row r="180" spans="1:2" x14ac:dyDescent="0.2">
      <c r="A180" s="5" t="s">
        <v>68</v>
      </c>
      <c r="B180" s="31">
        <v>-5282.9427590590785</v>
      </c>
    </row>
    <row r="181" spans="1:2" x14ac:dyDescent="0.2">
      <c r="A181" s="5" t="s">
        <v>91</v>
      </c>
      <c r="B181" s="31">
        <v>-5282.9427590590785</v>
      </c>
    </row>
    <row r="182" spans="1:2" x14ac:dyDescent="0.2">
      <c r="A182" s="5" t="s">
        <v>185</v>
      </c>
      <c r="B182" s="31">
        <v>-5282.9427590590785</v>
      </c>
    </row>
    <row r="183" spans="1:2" x14ac:dyDescent="0.2">
      <c r="A183" s="5" t="s">
        <v>130</v>
      </c>
      <c r="B183" s="31">
        <v>-5282.9427590590785</v>
      </c>
    </row>
    <row r="184" spans="1:2" x14ac:dyDescent="0.2">
      <c r="A184" s="5" t="s">
        <v>7</v>
      </c>
      <c r="B184" s="31">
        <v>-5282.9427590590785</v>
      </c>
    </row>
    <row r="185" spans="1:2" x14ac:dyDescent="0.2">
      <c r="A185" s="5" t="s">
        <v>388</v>
      </c>
      <c r="B185" s="31">
        <v>-5282.9427590590785</v>
      </c>
    </row>
    <row r="186" spans="1:2" x14ac:dyDescent="0.2">
      <c r="A186" s="5" t="s">
        <v>135</v>
      </c>
      <c r="B186" s="31">
        <v>-5282.9427590590785</v>
      </c>
    </row>
    <row r="187" spans="1:2" x14ac:dyDescent="0.2">
      <c r="A187" s="5" t="s">
        <v>389</v>
      </c>
      <c r="B187" s="31">
        <v>-5282.9427590590785</v>
      </c>
    </row>
    <row r="188" spans="1:2" x14ac:dyDescent="0.2">
      <c r="A188" s="5" t="s">
        <v>156</v>
      </c>
      <c r="B188" s="31">
        <v>-5282.9427590590785</v>
      </c>
    </row>
    <row r="189" spans="1:2" x14ac:dyDescent="0.2">
      <c r="A189" s="5" t="s">
        <v>237</v>
      </c>
      <c r="B189" s="31">
        <v>-5282.9427590590785</v>
      </c>
    </row>
    <row r="190" spans="1:2" x14ac:dyDescent="0.2">
      <c r="A190" s="5" t="s">
        <v>552</v>
      </c>
      <c r="B190" s="31">
        <v>-5282.9427590590785</v>
      </c>
    </row>
    <row r="191" spans="1:2" x14ac:dyDescent="0.2">
      <c r="A191" s="5" t="s">
        <v>157</v>
      </c>
      <c r="B191" s="31">
        <v>-5282.9427590590785</v>
      </c>
    </row>
    <row r="192" spans="1:2" x14ac:dyDescent="0.2">
      <c r="A192" s="5" t="s">
        <v>186</v>
      </c>
      <c r="B192" s="31">
        <v>-5282.9427590590785</v>
      </c>
    </row>
    <row r="193" spans="1:2" x14ac:dyDescent="0.2">
      <c r="A193" s="5" t="s">
        <v>276</v>
      </c>
      <c r="B193" s="31">
        <v>-5282.9427590590785</v>
      </c>
    </row>
    <row r="194" spans="1:2" x14ac:dyDescent="0.2">
      <c r="A194" s="5" t="s">
        <v>246</v>
      </c>
      <c r="B194" s="31">
        <v>-5282.9427590590785</v>
      </c>
    </row>
    <row r="195" spans="1:2" x14ac:dyDescent="0.2">
      <c r="A195" s="5" t="s">
        <v>266</v>
      </c>
      <c r="B195" s="31">
        <v>-5282.9427590590785</v>
      </c>
    </row>
    <row r="196" spans="1:2" x14ac:dyDescent="0.2">
      <c r="A196" s="5" t="s">
        <v>99</v>
      </c>
      <c r="B196" s="31">
        <v>-4145.9668901804107</v>
      </c>
    </row>
    <row r="197" spans="1:2" x14ac:dyDescent="0.2">
      <c r="A197" s="5" t="s">
        <v>385</v>
      </c>
      <c r="B197" s="31">
        <v>-5282.9427590590785</v>
      </c>
    </row>
    <row r="198" spans="1:2" x14ac:dyDescent="0.2">
      <c r="A198" s="5" t="s">
        <v>187</v>
      </c>
      <c r="B198" s="31">
        <v>-1630.9565362947178</v>
      </c>
    </row>
    <row r="199" spans="1:2" x14ac:dyDescent="0.2">
      <c r="A199" s="5" t="s">
        <v>477</v>
      </c>
      <c r="B199" s="31">
        <v>-5282.9427590590785</v>
      </c>
    </row>
    <row r="200" spans="1:2" x14ac:dyDescent="0.2">
      <c r="A200" s="5" t="s">
        <v>10</v>
      </c>
      <c r="B200" s="31">
        <v>-5282.9427590590785</v>
      </c>
    </row>
    <row r="201" spans="1:2" x14ac:dyDescent="0.2">
      <c r="A201" s="5" t="s">
        <v>76</v>
      </c>
      <c r="B201" s="31">
        <v>-5282.9427590590785</v>
      </c>
    </row>
    <row r="202" spans="1:2" x14ac:dyDescent="0.2">
      <c r="A202" s="5" t="s">
        <v>277</v>
      </c>
      <c r="B202" s="31">
        <v>-5282.9427590590785</v>
      </c>
    </row>
    <row r="203" spans="1:2" x14ac:dyDescent="0.2">
      <c r="A203" s="5" t="s">
        <v>278</v>
      </c>
      <c r="B203" s="31">
        <v>-5282.9427590590785</v>
      </c>
    </row>
    <row r="204" spans="1:2" x14ac:dyDescent="0.2">
      <c r="A204" s="5" t="s">
        <v>390</v>
      </c>
      <c r="B204" s="31">
        <v>-5282.9427590590785</v>
      </c>
    </row>
    <row r="205" spans="1:2" x14ac:dyDescent="0.2">
      <c r="A205" s="5" t="s">
        <v>112</v>
      </c>
      <c r="B205" s="31">
        <v>-5282.9427590590785</v>
      </c>
    </row>
    <row r="206" spans="1:2" x14ac:dyDescent="0.2">
      <c r="A206" s="5" t="s">
        <v>17</v>
      </c>
      <c r="B206" s="31">
        <v>-5282.9427590590785</v>
      </c>
    </row>
    <row r="207" spans="1:2" x14ac:dyDescent="0.2">
      <c r="A207" s="5" t="s">
        <v>461</v>
      </c>
      <c r="B207" s="31">
        <v>-4145.9668901804107</v>
      </c>
    </row>
    <row r="208" spans="1:2" x14ac:dyDescent="0.2">
      <c r="A208" s="5" t="s">
        <v>367</v>
      </c>
      <c r="B208" s="31">
        <v>-2569.3755717532622</v>
      </c>
    </row>
    <row r="209" spans="1:2" x14ac:dyDescent="0.2">
      <c r="A209" s="5" t="s">
        <v>404</v>
      </c>
      <c r="B209" s="31">
        <v>-4145.9668901804107</v>
      </c>
    </row>
    <row r="210" spans="1:2" x14ac:dyDescent="0.2">
      <c r="A210" s="5" t="s">
        <v>391</v>
      </c>
      <c r="B210" s="31">
        <v>-5282.9427590590785</v>
      </c>
    </row>
    <row r="211" spans="1:2" x14ac:dyDescent="0.2">
      <c r="A211" s="5" t="s">
        <v>243</v>
      </c>
      <c r="B211" s="31">
        <v>-5282.9427590590785</v>
      </c>
    </row>
    <row r="212" spans="1:2" x14ac:dyDescent="0.2">
      <c r="A212" s="5" t="s">
        <v>444</v>
      </c>
      <c r="B212" s="31">
        <v>-5282.9427590590785</v>
      </c>
    </row>
    <row r="213" spans="1:2" x14ac:dyDescent="0.2">
      <c r="A213" s="5" t="s">
        <v>406</v>
      </c>
      <c r="B213" s="31">
        <v>-5282.9427590590785</v>
      </c>
    </row>
    <row r="214" spans="1:2" x14ac:dyDescent="0.2">
      <c r="A214" s="5" t="s">
        <v>188</v>
      </c>
      <c r="B214" s="31">
        <v>-5282.9427590590785</v>
      </c>
    </row>
    <row r="215" spans="1:2" x14ac:dyDescent="0.2">
      <c r="A215" s="5" t="s">
        <v>50</v>
      </c>
      <c r="B215" s="31">
        <v>-5282.9427590590785</v>
      </c>
    </row>
    <row r="216" spans="1:2" x14ac:dyDescent="0.2">
      <c r="A216" s="5" t="s">
        <v>372</v>
      </c>
      <c r="B216" s="31">
        <v>-5282.9427590590785</v>
      </c>
    </row>
    <row r="217" spans="1:2" x14ac:dyDescent="0.2">
      <c r="A217" s="5" t="s">
        <v>441</v>
      </c>
      <c r="B217" s="31">
        <v>-5282.9427590590785</v>
      </c>
    </row>
    <row r="218" spans="1:2" x14ac:dyDescent="0.2">
      <c r="A218" s="5" t="s">
        <v>189</v>
      </c>
      <c r="B218" s="31">
        <v>-5282.9427590590785</v>
      </c>
    </row>
    <row r="219" spans="1:2" x14ac:dyDescent="0.2">
      <c r="A219" s="5" t="s">
        <v>423</v>
      </c>
      <c r="B219" s="31">
        <v>-5282.9427590590785</v>
      </c>
    </row>
    <row r="220" spans="1:2" x14ac:dyDescent="0.2">
      <c r="A220" s="5" t="s">
        <v>222</v>
      </c>
      <c r="B220" s="31">
        <v>-3207.4165260975133</v>
      </c>
    </row>
    <row r="221" spans="1:2" x14ac:dyDescent="0.2">
      <c r="A221" s="5" t="s">
        <v>11</v>
      </c>
      <c r="B221" s="31">
        <v>-5282.9427590590785</v>
      </c>
    </row>
    <row r="222" spans="1:2" x14ac:dyDescent="0.2">
      <c r="A222" s="5" t="s">
        <v>228</v>
      </c>
      <c r="B222" s="31">
        <v>-5282.9427590590785</v>
      </c>
    </row>
    <row r="223" spans="1:2" x14ac:dyDescent="0.2">
      <c r="A223" s="5" t="s">
        <v>483</v>
      </c>
      <c r="B223" s="31">
        <v>-5282.9427590590785</v>
      </c>
    </row>
    <row r="224" spans="1:2" x14ac:dyDescent="0.2">
      <c r="A224" s="5" t="s">
        <v>280</v>
      </c>
      <c r="B224" s="31">
        <v>-5282.9427590590785</v>
      </c>
    </row>
    <row r="225" spans="1:2" x14ac:dyDescent="0.2">
      <c r="A225" s="5" t="s">
        <v>158</v>
      </c>
      <c r="B225" s="31">
        <v>-5282.9427590590785</v>
      </c>
    </row>
    <row r="226" spans="1:2" x14ac:dyDescent="0.2">
      <c r="A226" s="5" t="s">
        <v>3</v>
      </c>
      <c r="B226" s="31">
        <v>-5282.9427590590785</v>
      </c>
    </row>
    <row r="227" spans="1:2" x14ac:dyDescent="0.2">
      <c r="A227" s="5" t="s">
        <v>267</v>
      </c>
      <c r="B227" s="31">
        <v>-5282.9427590590785</v>
      </c>
    </row>
    <row r="228" spans="1:2" x14ac:dyDescent="0.2">
      <c r="A228" s="5" t="s">
        <v>71</v>
      </c>
      <c r="B228" s="31">
        <v>-5282.9427590590785</v>
      </c>
    </row>
    <row r="229" spans="1:2" x14ac:dyDescent="0.2">
      <c r="A229" s="5" t="s">
        <v>65</v>
      </c>
      <c r="B229" s="31">
        <v>-5282.9427590590785</v>
      </c>
    </row>
    <row r="230" spans="1:2" x14ac:dyDescent="0.2">
      <c r="A230" s="5" t="s">
        <v>424</v>
      </c>
      <c r="B230" s="31">
        <v>-5282.9427590590785</v>
      </c>
    </row>
    <row r="231" spans="1:2" x14ac:dyDescent="0.2">
      <c r="A231" s="5" t="s">
        <v>69</v>
      </c>
      <c r="B231" s="31">
        <v>-4145.9668901804107</v>
      </c>
    </row>
    <row r="232" spans="1:2" ht="12.75" customHeight="1" x14ac:dyDescent="0.2">
      <c r="A232" s="5" t="s">
        <v>553</v>
      </c>
      <c r="B232" s="31">
        <v>-5282.9427590590785</v>
      </c>
    </row>
    <row r="233" spans="1:2" ht="12.75" customHeight="1" x14ac:dyDescent="0.2">
      <c r="A233" s="5" t="s">
        <v>5</v>
      </c>
      <c r="B233" s="31">
        <v>-5282.9427590590785</v>
      </c>
    </row>
    <row r="234" spans="1:2" ht="12.75" customHeight="1" x14ac:dyDescent="0.2">
      <c r="A234" s="5" t="s">
        <v>190</v>
      </c>
      <c r="B234" s="31">
        <v>-5282.9427590590785</v>
      </c>
    </row>
    <row r="235" spans="1:2" ht="12.75" customHeight="1" x14ac:dyDescent="0.2">
      <c r="A235" s="5" t="s">
        <v>362</v>
      </c>
      <c r="B235" s="31">
        <v>-2569.3755717532622</v>
      </c>
    </row>
    <row r="236" spans="1:2" ht="12.75" customHeight="1" x14ac:dyDescent="0.2">
      <c r="A236" s="5" t="s">
        <v>376</v>
      </c>
      <c r="B236" s="31">
        <v>-4145.9668901804107</v>
      </c>
    </row>
    <row r="237" spans="1:2" ht="12.75" customHeight="1" x14ac:dyDescent="0.2">
      <c r="A237" s="5" t="s">
        <v>595</v>
      </c>
      <c r="B237" s="31">
        <v>-1276.0819086770789</v>
      </c>
    </row>
    <row r="238" spans="1:2" ht="12.75" customHeight="1" x14ac:dyDescent="0.2">
      <c r="A238" s="5" t="s">
        <v>373</v>
      </c>
      <c r="B238" s="31">
        <v>-5282.9427590590785</v>
      </c>
    </row>
    <row r="239" spans="1:2" ht="12.75" customHeight="1" x14ac:dyDescent="0.2">
      <c r="A239" s="5" t="s">
        <v>279</v>
      </c>
      <c r="B239" s="31">
        <v>-5282.9427590590785</v>
      </c>
    </row>
    <row r="240" spans="1:2" ht="12.75" customHeight="1" x14ac:dyDescent="0.2">
      <c r="A240" s="5" t="s">
        <v>409</v>
      </c>
      <c r="B240" s="31">
        <v>-5282.9427590590785</v>
      </c>
    </row>
    <row r="241" spans="1:2" ht="12.75" customHeight="1" x14ac:dyDescent="0.2">
      <c r="A241" s="5" t="s">
        <v>284</v>
      </c>
      <c r="B241" s="31">
        <v>-5282.9427590590785</v>
      </c>
    </row>
    <row r="242" spans="1:2" ht="12.75" customHeight="1" x14ac:dyDescent="0.2">
      <c r="A242" s="5" t="s">
        <v>102</v>
      </c>
      <c r="B242" s="31">
        <v>-5282.9427590590785</v>
      </c>
    </row>
    <row r="243" spans="1:2" ht="12.75" customHeight="1" x14ac:dyDescent="0.2">
      <c r="A243" s="5" t="s">
        <v>85</v>
      </c>
      <c r="B243" s="31">
        <v>-4145.9668901804107</v>
      </c>
    </row>
    <row r="244" spans="1:2" ht="12.75" customHeight="1" x14ac:dyDescent="0.2">
      <c r="A244" s="5" t="s">
        <v>415</v>
      </c>
      <c r="B244" s="31">
        <v>-5282.9427590590785</v>
      </c>
    </row>
    <row r="245" spans="1:2" ht="12.75" customHeight="1" x14ac:dyDescent="0.2">
      <c r="A245" s="5" t="s">
        <v>191</v>
      </c>
      <c r="B245" s="31">
        <v>-5282.9427590590785</v>
      </c>
    </row>
    <row r="246" spans="1:2" x14ac:dyDescent="0.2">
      <c r="A246" s="5" t="s">
        <v>450</v>
      </c>
      <c r="B246" s="31">
        <v>-4145.9668901804107</v>
      </c>
    </row>
    <row r="247" spans="1:2" x14ac:dyDescent="0.2">
      <c r="A247" s="5" t="s">
        <v>59</v>
      </c>
      <c r="B247" s="31">
        <v>-4145.9668901804107</v>
      </c>
    </row>
    <row r="248" spans="1:2" x14ac:dyDescent="0.2">
      <c r="A248" s="5" t="s">
        <v>131</v>
      </c>
      <c r="B248" s="31">
        <v>-5282.9427590590785</v>
      </c>
    </row>
    <row r="249" spans="1:2" x14ac:dyDescent="0.2">
      <c r="A249" s="5" t="s">
        <v>218</v>
      </c>
      <c r="B249" s="31">
        <v>-5282.9427590590785</v>
      </c>
    </row>
    <row r="250" spans="1:2" x14ac:dyDescent="0.2">
      <c r="A250" s="5" t="s">
        <v>6</v>
      </c>
      <c r="B250" s="31">
        <v>-5282.9427590590785</v>
      </c>
    </row>
    <row r="251" spans="1:2" x14ac:dyDescent="0.2">
      <c r="A251" s="5" t="s">
        <v>596</v>
      </c>
      <c r="B251" s="31">
        <v>-1914.12286302133</v>
      </c>
    </row>
    <row r="252" spans="1:2" x14ac:dyDescent="0.2">
      <c r="A252" s="5" t="s">
        <v>559</v>
      </c>
      <c r="B252" s="31">
        <v>-5282.9427590590785</v>
      </c>
    </row>
    <row r="253" spans="1:2" x14ac:dyDescent="0.2">
      <c r="A253" s="5" t="s">
        <v>192</v>
      </c>
      <c r="B253" s="31">
        <v>-5282.9427590590785</v>
      </c>
    </row>
    <row r="254" spans="1:2" x14ac:dyDescent="0.2">
      <c r="A254" s="5" t="s">
        <v>106</v>
      </c>
      <c r="B254" s="31">
        <v>-5282.9427590590785</v>
      </c>
    </row>
    <row r="255" spans="1:2" x14ac:dyDescent="0.2">
      <c r="A255" s="5" t="s">
        <v>379</v>
      </c>
      <c r="B255" s="31">
        <v>-4145.9668901804107</v>
      </c>
    </row>
    <row r="256" spans="1:2" x14ac:dyDescent="0.2">
      <c r="A256" s="5" t="s">
        <v>393</v>
      </c>
      <c r="B256" s="31">
        <v>-5282.9427590590785</v>
      </c>
    </row>
    <row r="257" spans="1:2" x14ac:dyDescent="0.2">
      <c r="A257" s="5" t="s">
        <v>442</v>
      </c>
      <c r="B257" s="31">
        <v>-1914.12286302133</v>
      </c>
    </row>
    <row r="258" spans="1:2" x14ac:dyDescent="0.2">
      <c r="A258" s="5" t="s">
        <v>359</v>
      </c>
      <c r="B258" s="31">
        <v>-5282.9427590590785</v>
      </c>
    </row>
    <row r="259" spans="1:2" x14ac:dyDescent="0.2">
      <c r="A259" s="5" t="s">
        <v>193</v>
      </c>
      <c r="B259" s="31">
        <v>-5282.9427590590785</v>
      </c>
    </row>
    <row r="260" spans="1:2" ht="12.75" customHeight="1" x14ac:dyDescent="0.2">
      <c r="A260" s="5" t="s">
        <v>375</v>
      </c>
      <c r="B260" s="31">
        <v>-4145.9668901804107</v>
      </c>
    </row>
    <row r="261" spans="1:2" ht="12.75" customHeight="1" x14ac:dyDescent="0.2">
      <c r="A261" s="5" t="s">
        <v>16</v>
      </c>
      <c r="B261" s="31">
        <v>-5282.9427590590785</v>
      </c>
    </row>
    <row r="262" spans="1:2" ht="12.75" customHeight="1" x14ac:dyDescent="0.2">
      <c r="A262" s="5" t="s">
        <v>453</v>
      </c>
      <c r="B262" s="31">
        <v>-5282.9427590590785</v>
      </c>
    </row>
    <row r="263" spans="1:2" ht="12.75" customHeight="1" x14ac:dyDescent="0.2">
      <c r="A263" s="5" t="s">
        <v>434</v>
      </c>
      <c r="B263" s="31">
        <v>-5282.9427590590785</v>
      </c>
    </row>
    <row r="264" spans="1:2" ht="12.75" customHeight="1" x14ac:dyDescent="0.2">
      <c r="A264" s="5" t="s">
        <v>159</v>
      </c>
      <c r="B264" s="31">
        <v>-5282.9427590590785</v>
      </c>
    </row>
    <row r="265" spans="1:2" ht="12.75" customHeight="1" x14ac:dyDescent="0.2">
      <c r="A265" s="5" t="s">
        <v>107</v>
      </c>
      <c r="B265" s="31">
        <v>-5282.9427590590785</v>
      </c>
    </row>
    <row r="266" spans="1:2" ht="12.75" customHeight="1" x14ac:dyDescent="0.2">
      <c r="A266" s="5" t="s">
        <v>561</v>
      </c>
      <c r="B266" s="31">
        <v>-5282.9427590590785</v>
      </c>
    </row>
    <row r="267" spans="1:2" ht="12.75" customHeight="1" x14ac:dyDescent="0.2">
      <c r="A267" s="5" t="s">
        <v>194</v>
      </c>
      <c r="B267" s="31">
        <v>-5282.9427590590785</v>
      </c>
    </row>
    <row r="268" spans="1:2" ht="12.75" customHeight="1" x14ac:dyDescent="0.2">
      <c r="A268" s="5" t="s">
        <v>416</v>
      </c>
      <c r="B268" s="31">
        <v>-5282.9427590590785</v>
      </c>
    </row>
    <row r="269" spans="1:2" ht="12.75" customHeight="1" x14ac:dyDescent="0.2">
      <c r="A269" s="5" t="s">
        <v>84</v>
      </c>
      <c r="B269" s="31">
        <v>-4145.9668901804107</v>
      </c>
    </row>
    <row r="270" spans="1:2" ht="12.75" customHeight="1" x14ac:dyDescent="0.2">
      <c r="A270" s="5" t="s">
        <v>77</v>
      </c>
      <c r="B270" s="31">
        <v>-5282.9427590590785</v>
      </c>
    </row>
    <row r="271" spans="1:2" ht="12.75" customHeight="1" x14ac:dyDescent="0.2">
      <c r="A271" s="5" t="s">
        <v>200</v>
      </c>
      <c r="B271" s="31">
        <v>-5282.9427590590785</v>
      </c>
    </row>
    <row r="272" spans="1:2" ht="12.75" customHeight="1" x14ac:dyDescent="0.2">
      <c r="A272" s="5" t="s">
        <v>410</v>
      </c>
      <c r="B272" s="31">
        <v>-5282.9427590590785</v>
      </c>
    </row>
    <row r="273" spans="1:2" ht="12.75" customHeight="1" x14ac:dyDescent="0.2">
      <c r="A273" s="5" t="s">
        <v>358</v>
      </c>
      <c r="B273" s="31">
        <v>-5282.9427590590785</v>
      </c>
    </row>
    <row r="274" spans="1:2" ht="12.75" customHeight="1" x14ac:dyDescent="0.2">
      <c r="A274" s="5" t="s">
        <v>126</v>
      </c>
      <c r="B274" s="31">
        <v>-5282.9427590590785</v>
      </c>
    </row>
    <row r="275" spans="1:2" ht="12.75" customHeight="1" x14ac:dyDescent="0.2">
      <c r="A275" s="5" t="s">
        <v>129</v>
      </c>
      <c r="B275" s="31">
        <v>-5282.9427590590785</v>
      </c>
    </row>
    <row r="276" spans="1:2" ht="12.75" customHeight="1" x14ac:dyDescent="0.2">
      <c r="A276" s="5" t="s">
        <v>394</v>
      </c>
      <c r="B276" s="31">
        <v>-5282.9427590590785</v>
      </c>
    </row>
    <row r="277" spans="1:2" ht="12.75" customHeight="1" x14ac:dyDescent="0.2">
      <c r="A277" s="5" t="s">
        <v>426</v>
      </c>
      <c r="B277" s="31">
        <v>-5282.9427590590785</v>
      </c>
    </row>
    <row r="278" spans="1:2" ht="12.75" customHeight="1" x14ac:dyDescent="0.2">
      <c r="A278" s="5" t="s">
        <v>417</v>
      </c>
      <c r="B278" s="31">
        <v>-5282.9427590590785</v>
      </c>
    </row>
    <row r="279" spans="1:2" ht="12.75" customHeight="1" x14ac:dyDescent="0.2">
      <c r="A279" s="5" t="s">
        <v>443</v>
      </c>
      <c r="B279" s="31">
        <v>-5282.9427590590785</v>
      </c>
    </row>
    <row r="280" spans="1:2" ht="12.75" customHeight="1" x14ac:dyDescent="0.2">
      <c r="A280" s="5" t="s">
        <v>432</v>
      </c>
      <c r="B280" s="31">
        <v>-5282.9427590590785</v>
      </c>
    </row>
    <row r="281" spans="1:2" ht="12.75" customHeight="1" x14ac:dyDescent="0.2">
      <c r="A281" s="5" t="s">
        <v>83</v>
      </c>
      <c r="B281" s="31">
        <v>-4145.9668901804107</v>
      </c>
    </row>
    <row r="282" spans="1:2" ht="12.75" customHeight="1" x14ac:dyDescent="0.2">
      <c r="A282" s="5" t="s">
        <v>52</v>
      </c>
      <c r="B282" s="31">
        <v>-5282.9427590590785</v>
      </c>
    </row>
    <row r="283" spans="1:2" ht="12.75" customHeight="1" x14ac:dyDescent="0.2">
      <c r="A283" s="5" t="s">
        <v>58</v>
      </c>
      <c r="B283" s="31">
        <v>-5282.9427590590785</v>
      </c>
    </row>
    <row r="284" spans="1:2" ht="12.75" customHeight="1" x14ac:dyDescent="0.2">
      <c r="A284" s="5" t="s">
        <v>195</v>
      </c>
      <c r="B284" s="31">
        <v>-5282.9427590590785</v>
      </c>
    </row>
    <row r="285" spans="1:2" ht="12.75" customHeight="1" x14ac:dyDescent="0.2">
      <c r="A285" s="5" t="s">
        <v>63</v>
      </c>
      <c r="B285" s="31">
        <v>-5282.9427590590785</v>
      </c>
    </row>
    <row r="286" spans="1:2" ht="12.75" customHeight="1" x14ac:dyDescent="0.2">
      <c r="A286" s="5" t="s">
        <v>395</v>
      </c>
      <c r="B286" s="31">
        <v>-5282.9427590590785</v>
      </c>
    </row>
    <row r="287" spans="1:2" ht="12.75" customHeight="1" x14ac:dyDescent="0.2">
      <c r="A287" s="5" t="s">
        <v>368</v>
      </c>
      <c r="B287" s="31">
        <v>-186.7419086770789</v>
      </c>
    </row>
    <row r="288" spans="1:2" ht="12.75" customHeight="1" x14ac:dyDescent="0.2">
      <c r="A288" s="5" t="s">
        <v>196</v>
      </c>
      <c r="B288" s="31">
        <v>-5282.9427590590785</v>
      </c>
    </row>
    <row r="289" spans="1:2" ht="12.75" customHeight="1" x14ac:dyDescent="0.2">
      <c r="A289" s="5" t="s">
        <v>386</v>
      </c>
      <c r="B289" s="31">
        <v>-5282.9427590590785</v>
      </c>
    </row>
    <row r="290" spans="1:2" ht="12.75" customHeight="1" x14ac:dyDescent="0.2">
      <c r="A290" s="5" t="s">
        <v>140</v>
      </c>
      <c r="B290" s="31">
        <v>-5282.9427590590785</v>
      </c>
    </row>
    <row r="291" spans="1:2" ht="12.75" customHeight="1" x14ac:dyDescent="0.2">
      <c r="A291" s="5" t="s">
        <v>380</v>
      </c>
      <c r="B291" s="31">
        <v>-4145.9668901804107</v>
      </c>
    </row>
    <row r="292" spans="1:2" ht="12.75" customHeight="1" x14ac:dyDescent="0.2">
      <c r="A292" s="5" t="s">
        <v>2</v>
      </c>
      <c r="B292" s="31">
        <v>-5282.9427590590785</v>
      </c>
    </row>
    <row r="293" spans="1:2" ht="12.75" customHeight="1" x14ac:dyDescent="0.2">
      <c r="A293" s="5" t="s">
        <v>242</v>
      </c>
      <c r="B293" s="31">
        <v>-5282.9427590590785</v>
      </c>
    </row>
    <row r="294" spans="1:2" ht="12.75" customHeight="1" x14ac:dyDescent="0.2">
      <c r="A294" s="5" t="s">
        <v>161</v>
      </c>
      <c r="B294" s="31">
        <v>-5282.9427590590785</v>
      </c>
    </row>
    <row r="295" spans="1:2" ht="12.75" customHeight="1" x14ac:dyDescent="0.2">
      <c r="A295" s="5" t="s">
        <v>108</v>
      </c>
      <c r="B295" s="31">
        <v>-5282.9427590590785</v>
      </c>
    </row>
    <row r="296" spans="1:2" ht="12.75" customHeight="1" x14ac:dyDescent="0.2">
      <c r="A296" s="5" t="s">
        <v>162</v>
      </c>
      <c r="B296" s="31">
        <v>-5282.9427590590785</v>
      </c>
    </row>
    <row r="297" spans="1:2" ht="12.75" customHeight="1" x14ac:dyDescent="0.2">
      <c r="A297" s="5" t="s">
        <v>18</v>
      </c>
      <c r="B297" s="31">
        <v>-5282.9427590590785</v>
      </c>
    </row>
    <row r="298" spans="1:2" ht="12.75" customHeight="1" x14ac:dyDescent="0.2">
      <c r="A298" s="5" t="s">
        <v>13</v>
      </c>
      <c r="B298" s="31">
        <v>-4200.33210804798</v>
      </c>
    </row>
    <row r="299" spans="1:2" ht="12.75" customHeight="1" x14ac:dyDescent="0.2">
      <c r="A299" s="5" t="s">
        <v>79</v>
      </c>
      <c r="B299" s="31">
        <v>-5282.9427590590785</v>
      </c>
    </row>
    <row r="300" spans="1:2" ht="12.75" customHeight="1" x14ac:dyDescent="0.2">
      <c r="A300" s="5" t="s">
        <v>197</v>
      </c>
      <c r="B300" s="31">
        <v>-5282.9427590590785</v>
      </c>
    </row>
    <row r="301" spans="1:2" ht="12.75" customHeight="1" x14ac:dyDescent="0.2">
      <c r="A301" s="5" t="s">
        <v>556</v>
      </c>
      <c r="B301" s="31">
        <v>-5282.9427590590785</v>
      </c>
    </row>
    <row r="302" spans="1:2" ht="12.75" customHeight="1" x14ac:dyDescent="0.2">
      <c r="A302" s="5" t="s">
        <v>88</v>
      </c>
      <c r="B302" s="31">
        <v>-5282.9427590590785</v>
      </c>
    </row>
    <row r="303" spans="1:2" ht="12.75" customHeight="1" x14ac:dyDescent="0.2">
      <c r="A303" s="5" t="s">
        <v>560</v>
      </c>
      <c r="B303" s="31">
        <v>-5282.9427590590785</v>
      </c>
    </row>
    <row r="304" spans="1:2" ht="12.75" customHeight="1" x14ac:dyDescent="0.2">
      <c r="A304" s="5" t="s">
        <v>67</v>
      </c>
      <c r="B304" s="31">
        <v>-4145.9668901804107</v>
      </c>
    </row>
    <row r="305" spans="1:2" ht="12.75" customHeight="1" x14ac:dyDescent="0.2">
      <c r="A305" s="5" t="s">
        <v>198</v>
      </c>
      <c r="B305" s="31">
        <v>-5282.9427590590785</v>
      </c>
    </row>
    <row r="306" spans="1:2" ht="12.75" customHeight="1" x14ac:dyDescent="0.2">
      <c r="A306" s="5" t="s">
        <v>268</v>
      </c>
      <c r="B306" s="31">
        <v>-5282.9427590590785</v>
      </c>
    </row>
    <row r="307" spans="1:2" ht="12.75" customHeight="1" x14ac:dyDescent="0.2">
      <c r="A307" s="5" t="s">
        <v>542</v>
      </c>
      <c r="B307" s="31">
        <v>-5282.9427590590785</v>
      </c>
    </row>
    <row r="308" spans="1:2" ht="12.75" customHeight="1" x14ac:dyDescent="0.2">
      <c r="A308" s="5" t="s">
        <v>201</v>
      </c>
      <c r="B308" s="31">
        <v>-5282.9427590590785</v>
      </c>
    </row>
    <row r="309" spans="1:2" ht="12.75" customHeight="1" x14ac:dyDescent="0.2">
      <c r="A309" s="5" t="s">
        <v>363</v>
      </c>
      <c r="B309" s="31">
        <v>-5282.9427590590785</v>
      </c>
    </row>
    <row r="310" spans="1:2" ht="12.75" customHeight="1" x14ac:dyDescent="0.2">
      <c r="A310" s="5" t="s">
        <v>433</v>
      </c>
      <c r="B310" s="31">
        <v>-5282.9427590590785</v>
      </c>
    </row>
    <row r="311" spans="1:2" ht="12.75" customHeight="1" x14ac:dyDescent="0.2">
      <c r="A311" s="5" t="s">
        <v>230</v>
      </c>
      <c r="B311" s="31">
        <v>-5282.9427590590785</v>
      </c>
    </row>
    <row r="312" spans="1:2" ht="12.75" customHeight="1" x14ac:dyDescent="0.2">
      <c r="A312" s="5" t="s">
        <v>128</v>
      </c>
      <c r="B312" s="31">
        <v>-5282.9427590590785</v>
      </c>
    </row>
    <row r="313" spans="1:2" ht="12.75" customHeight="1" x14ac:dyDescent="0.2">
      <c r="A313" s="5" t="s">
        <v>427</v>
      </c>
      <c r="B313" s="31">
        <v>-5282.9427590590785</v>
      </c>
    </row>
    <row r="314" spans="1:2" ht="12.75" customHeight="1" x14ac:dyDescent="0.2">
      <c r="A314" s="5" t="s">
        <v>229</v>
      </c>
      <c r="B314" s="31">
        <v>-5282.9427590590785</v>
      </c>
    </row>
    <row r="315" spans="1:2" ht="12.75" customHeight="1" x14ac:dyDescent="0.2">
      <c r="A315" s="5" t="s">
        <v>369</v>
      </c>
      <c r="B315" s="31">
        <v>-843.61190867707887</v>
      </c>
    </row>
    <row r="316" spans="1:2" ht="12.75" customHeight="1" x14ac:dyDescent="0.2">
      <c r="A316" s="5" t="s">
        <v>281</v>
      </c>
      <c r="B316" s="31">
        <v>-5282.9427590590785</v>
      </c>
    </row>
    <row r="317" spans="1:2" ht="12.75" customHeight="1" x14ac:dyDescent="0.2">
      <c r="A317" s="5" t="s">
        <v>223</v>
      </c>
      <c r="B317" s="31">
        <v>-5282.9427590590785</v>
      </c>
    </row>
    <row r="318" spans="1:2" ht="12.75" customHeight="1" x14ac:dyDescent="0.2">
      <c r="A318" s="5" t="s">
        <v>370</v>
      </c>
      <c r="B318" s="31">
        <v>-2569.3755717532622</v>
      </c>
    </row>
    <row r="319" spans="1:2" x14ac:dyDescent="0.2">
      <c r="A319" s="5" t="s">
        <v>235</v>
      </c>
      <c r="B319" s="31">
        <v>-5282.9427590590785</v>
      </c>
    </row>
    <row r="320" spans="1:2" x14ac:dyDescent="0.2">
      <c r="A320" s="5" t="s">
        <v>428</v>
      </c>
      <c r="B320" s="31">
        <v>-5282.9427590590785</v>
      </c>
    </row>
    <row r="321" spans="1:2" x14ac:dyDescent="0.2">
      <c r="A321" s="5" t="s">
        <v>199</v>
      </c>
      <c r="B321" s="31">
        <v>-5282.9427590590785</v>
      </c>
    </row>
    <row r="322" spans="1:2" x14ac:dyDescent="0.2">
      <c r="A322" s="5" t="s">
        <v>504</v>
      </c>
      <c r="B322" s="31">
        <v>-5282.9427590590785</v>
      </c>
    </row>
    <row r="323" spans="1:2" x14ac:dyDescent="0.2">
      <c r="A323" s="5" t="s">
        <v>66</v>
      </c>
      <c r="B323" s="31">
        <v>-5282.9427590590785</v>
      </c>
    </row>
    <row r="324" spans="1:2" x14ac:dyDescent="0.2">
      <c r="A324" s="5" t="s">
        <v>92</v>
      </c>
      <c r="B324" s="31">
        <v>-4145.9668901804107</v>
      </c>
    </row>
    <row r="325" spans="1:2" x14ac:dyDescent="0.2">
      <c r="A325" s="5" t="s">
        <v>95</v>
      </c>
      <c r="B325" s="31">
        <v>-4145.9668901804107</v>
      </c>
    </row>
    <row r="326" spans="1:2" x14ac:dyDescent="0.2">
      <c r="A326" s="5" t="s">
        <v>405</v>
      </c>
      <c r="B326" s="31">
        <v>-5282.9427590590785</v>
      </c>
    </row>
    <row r="337" s="1" customFormat="1" x14ac:dyDescent="0.2"/>
    <row r="338" s="1" customFormat="1" x14ac:dyDescent="0.2"/>
    <row r="339" s="1" customFormat="1" x14ac:dyDescent="0.2"/>
    <row r="340" s="1" customFormat="1" x14ac:dyDescent="0.2"/>
    <row r="341" s="1" customFormat="1" x14ac:dyDescent="0.2"/>
    <row r="342" s="1" customFormat="1" x14ac:dyDescent="0.2"/>
    <row r="343" s="1" customFormat="1" x14ac:dyDescent="0.2"/>
    <row r="344" s="1" customFormat="1" x14ac:dyDescent="0.2"/>
    <row r="345" s="1" customFormat="1" x14ac:dyDescent="0.2"/>
    <row r="346" s="1" customFormat="1" x14ac:dyDescent="0.2"/>
    <row r="347" s="1" customFormat="1" x14ac:dyDescent="0.2"/>
    <row r="348" s="1" customFormat="1" x14ac:dyDescent="0.2"/>
    <row r="349" s="1" customFormat="1" x14ac:dyDescent="0.2"/>
    <row r="350" s="1" customFormat="1" x14ac:dyDescent="0.2"/>
    <row r="351" s="1" customFormat="1" x14ac:dyDescent="0.2"/>
    <row r="352" s="1" customFormat="1" x14ac:dyDescent="0.2"/>
    <row r="353" s="1" customFormat="1" x14ac:dyDescent="0.2"/>
    <row r="354" s="1" customFormat="1" x14ac:dyDescent="0.2"/>
    <row r="355" s="1" customFormat="1" x14ac:dyDescent="0.2"/>
    <row r="356" s="1" customFormat="1" x14ac:dyDescent="0.2"/>
    <row r="357" s="1" customFormat="1" x14ac:dyDescent="0.2"/>
    <row r="358" s="1" customFormat="1" x14ac:dyDescent="0.2"/>
    <row r="359" s="1" customFormat="1" x14ac:dyDescent="0.2"/>
    <row r="360" s="1" customFormat="1" x14ac:dyDescent="0.2"/>
    <row r="361" s="1" customFormat="1" x14ac:dyDescent="0.2"/>
    <row r="362" s="1" customFormat="1" x14ac:dyDescent="0.2"/>
    <row r="363" s="1" customFormat="1" x14ac:dyDescent="0.2"/>
    <row r="364" s="1" customFormat="1" x14ac:dyDescent="0.2"/>
    <row r="365" s="1" customFormat="1" x14ac:dyDescent="0.2"/>
    <row r="366" s="1" customFormat="1" x14ac:dyDescent="0.2"/>
    <row r="367" s="1" customFormat="1" x14ac:dyDescent="0.2"/>
    <row r="368" s="1" customFormat="1" x14ac:dyDescent="0.2"/>
    <row r="369" s="1" customFormat="1" x14ac:dyDescent="0.2"/>
    <row r="370" s="1" customFormat="1" x14ac:dyDescent="0.2"/>
    <row r="371" s="1" customFormat="1" x14ac:dyDescent="0.2"/>
    <row r="372" s="1" customFormat="1" x14ac:dyDescent="0.2"/>
    <row r="373" s="1" customFormat="1" x14ac:dyDescent="0.2"/>
    <row r="374" s="1" customFormat="1" x14ac:dyDescent="0.2"/>
    <row r="375" s="1" customFormat="1" x14ac:dyDescent="0.2"/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4220C-7ED0-4F3C-A770-9B94630D4C6F}">
  <dimension ref="A2:H240"/>
  <sheetViews>
    <sheetView workbookViewId="0">
      <selection activeCell="B21" sqref="B21"/>
    </sheetView>
  </sheetViews>
  <sheetFormatPr defaultColWidth="9.140625" defaultRowHeight="12.75" x14ac:dyDescent="0.2"/>
  <cols>
    <col min="1" max="1" width="40.5703125" style="1" customWidth="1"/>
    <col min="2" max="2" width="30.5703125" style="1" customWidth="1"/>
    <col min="3" max="16384" width="9.140625" style="1"/>
  </cols>
  <sheetData>
    <row r="2" spans="1:8" ht="15" customHeight="1" x14ac:dyDescent="0.2">
      <c r="B2" s="2"/>
      <c r="C2" s="3"/>
      <c r="D2" s="3"/>
      <c r="H2" s="3"/>
    </row>
    <row r="3" spans="1:8" ht="15" customHeight="1" x14ac:dyDescent="0.2">
      <c r="B3" s="2" t="str">
        <f>Índice!A9</f>
        <v>MÊS DE COMPETÊNCIA: Outubro de 2023</v>
      </c>
      <c r="C3" s="3"/>
      <c r="D3" s="3"/>
      <c r="H3" s="3"/>
    </row>
    <row r="5" spans="1:8" x14ac:dyDescent="0.2">
      <c r="A5" s="26" t="s">
        <v>599</v>
      </c>
      <c r="B5" s="27"/>
    </row>
    <row r="6" spans="1:8" x14ac:dyDescent="0.2">
      <c r="A6" s="1" t="s">
        <v>591</v>
      </c>
    </row>
    <row r="8" spans="1:8" x14ac:dyDescent="0.2">
      <c r="A8" s="4" t="s">
        <v>1</v>
      </c>
      <c r="B8" s="6" t="s">
        <v>536</v>
      </c>
    </row>
    <row r="9" spans="1:8" x14ac:dyDescent="0.2">
      <c r="A9" s="10" t="s">
        <v>597</v>
      </c>
      <c r="B9" s="36">
        <v>86941.390142988355</v>
      </c>
    </row>
    <row r="10" spans="1:8" x14ac:dyDescent="0.2">
      <c r="A10" s="5" t="s">
        <v>56</v>
      </c>
      <c r="B10" s="31">
        <v>-371.96928841090266</v>
      </c>
    </row>
    <row r="11" spans="1:8" x14ac:dyDescent="0.2">
      <c r="A11" s="5" t="s">
        <v>166</v>
      </c>
      <c r="B11" s="31">
        <v>-371.96928841090266</v>
      </c>
    </row>
    <row r="12" spans="1:8" x14ac:dyDescent="0.2">
      <c r="A12" s="5" t="s">
        <v>167</v>
      </c>
      <c r="B12" s="31">
        <v>-371.96928841090266</v>
      </c>
    </row>
    <row r="13" spans="1:8" x14ac:dyDescent="0.2">
      <c r="A13" s="5" t="s">
        <v>396</v>
      </c>
      <c r="B13" s="31">
        <v>-371.96928841090266</v>
      </c>
    </row>
    <row r="14" spans="1:8" x14ac:dyDescent="0.2">
      <c r="A14" s="5" t="s">
        <v>397</v>
      </c>
      <c r="B14" s="31">
        <v>-371.96928841090266</v>
      </c>
    </row>
    <row r="15" spans="1:8" x14ac:dyDescent="0.2">
      <c r="A15" s="5" t="s">
        <v>168</v>
      </c>
      <c r="B15" s="31">
        <v>-561.29366199595097</v>
      </c>
    </row>
    <row r="16" spans="1:8" x14ac:dyDescent="0.2">
      <c r="A16" s="5" t="s">
        <v>269</v>
      </c>
      <c r="B16" s="31">
        <v>-371.96928841090266</v>
      </c>
    </row>
    <row r="17" spans="1:2" x14ac:dyDescent="0.2">
      <c r="A17" s="5" t="s">
        <v>411</v>
      </c>
      <c r="B17" s="31">
        <v>-371.96928841090266</v>
      </c>
    </row>
    <row r="18" spans="1:2" x14ac:dyDescent="0.2">
      <c r="A18" s="5" t="s">
        <v>143</v>
      </c>
      <c r="B18" s="31">
        <v>-371.96928841090266</v>
      </c>
    </row>
    <row r="19" spans="1:2" x14ac:dyDescent="0.2">
      <c r="A19" s="5" t="s">
        <v>163</v>
      </c>
      <c r="B19" s="31">
        <v>-371.96928841090266</v>
      </c>
    </row>
    <row r="20" spans="1:2" x14ac:dyDescent="0.2">
      <c r="A20" s="5" t="s">
        <v>387</v>
      </c>
      <c r="B20" s="31">
        <v>-371.96928841090266</v>
      </c>
    </row>
    <row r="21" spans="1:2" x14ac:dyDescent="0.2">
      <c r="A21" s="5" t="s">
        <v>239</v>
      </c>
      <c r="B21" s="31">
        <v>-371.96928841090266</v>
      </c>
    </row>
    <row r="22" spans="1:2" x14ac:dyDescent="0.2">
      <c r="A22" s="5" t="s">
        <v>227</v>
      </c>
      <c r="B22" s="31">
        <v>-371.96928841090266</v>
      </c>
    </row>
    <row r="23" spans="1:2" x14ac:dyDescent="0.2">
      <c r="A23" s="5" t="s">
        <v>169</v>
      </c>
      <c r="B23" s="31">
        <v>-371.96928841090266</v>
      </c>
    </row>
    <row r="24" spans="1:2" x14ac:dyDescent="0.2">
      <c r="A24" s="5" t="s">
        <v>96</v>
      </c>
      <c r="B24" s="31">
        <v>-371.96928841090266</v>
      </c>
    </row>
    <row r="25" spans="1:2" x14ac:dyDescent="0.2">
      <c r="A25" s="5" t="s">
        <v>238</v>
      </c>
      <c r="B25" s="31">
        <v>-561.29366199595097</v>
      </c>
    </row>
    <row r="26" spans="1:2" x14ac:dyDescent="0.2">
      <c r="A26" s="5" t="s">
        <v>144</v>
      </c>
      <c r="B26" s="31">
        <v>-371.96928841090266</v>
      </c>
    </row>
    <row r="27" spans="1:2" x14ac:dyDescent="0.2">
      <c r="A27" s="5" t="s">
        <v>435</v>
      </c>
      <c r="B27" s="31">
        <v>-371.96928841090266</v>
      </c>
    </row>
    <row r="28" spans="1:2" x14ac:dyDescent="0.2">
      <c r="A28" s="5" t="s">
        <v>170</v>
      </c>
      <c r="B28" s="31">
        <v>-561.29366199595097</v>
      </c>
    </row>
    <row r="29" spans="1:2" x14ac:dyDescent="0.2">
      <c r="A29" s="5" t="s">
        <v>436</v>
      </c>
      <c r="B29" s="31">
        <v>-371.96928841090266</v>
      </c>
    </row>
    <row r="30" spans="1:2" x14ac:dyDescent="0.2">
      <c r="A30" s="5" t="s">
        <v>244</v>
      </c>
      <c r="B30" s="31">
        <v>-118.25806050381289</v>
      </c>
    </row>
    <row r="31" spans="1:2" x14ac:dyDescent="0.2">
      <c r="A31" s="5" t="s">
        <v>437</v>
      </c>
      <c r="B31" s="31">
        <v>-371.96928841090266</v>
      </c>
    </row>
    <row r="32" spans="1:2" x14ac:dyDescent="0.2">
      <c r="A32" s="5" t="s">
        <v>270</v>
      </c>
      <c r="B32" s="31">
        <v>-371.96928841090266</v>
      </c>
    </row>
    <row r="33" spans="1:2" x14ac:dyDescent="0.2">
      <c r="A33" s="5" t="s">
        <v>382</v>
      </c>
      <c r="B33" s="31">
        <v>-371.96928841090266</v>
      </c>
    </row>
    <row r="34" spans="1:2" x14ac:dyDescent="0.2">
      <c r="A34" s="5" t="s">
        <v>420</v>
      </c>
      <c r="B34" s="31">
        <v>-371.96928841090266</v>
      </c>
    </row>
    <row r="35" spans="1:2" x14ac:dyDescent="0.2">
      <c r="A35" s="5" t="s">
        <v>72</v>
      </c>
      <c r="B35" s="31">
        <v>-561.29366199595097</v>
      </c>
    </row>
    <row r="36" spans="1:2" x14ac:dyDescent="0.2">
      <c r="A36" s="5" t="s">
        <v>458</v>
      </c>
      <c r="B36" s="31">
        <v>-371.96928841090266</v>
      </c>
    </row>
    <row r="37" spans="1:2" x14ac:dyDescent="0.2">
      <c r="A37" s="5" t="s">
        <v>172</v>
      </c>
      <c r="B37" s="31">
        <v>-371.96928841090266</v>
      </c>
    </row>
    <row r="38" spans="1:2" x14ac:dyDescent="0.2">
      <c r="A38" s="5" t="s">
        <v>412</v>
      </c>
      <c r="B38" s="31">
        <v>-371.96928841090266</v>
      </c>
    </row>
    <row r="39" spans="1:2" x14ac:dyDescent="0.2">
      <c r="A39" s="5" t="s">
        <v>562</v>
      </c>
      <c r="B39" s="31">
        <v>-371.96928841090266</v>
      </c>
    </row>
    <row r="40" spans="1:2" x14ac:dyDescent="0.2">
      <c r="A40" s="5" t="s">
        <v>446</v>
      </c>
      <c r="B40" s="31">
        <v>-371.96928841090266</v>
      </c>
    </row>
    <row r="41" spans="1:2" x14ac:dyDescent="0.2">
      <c r="A41" s="5" t="s">
        <v>408</v>
      </c>
      <c r="B41" s="31">
        <v>-371.96928841090266</v>
      </c>
    </row>
    <row r="42" spans="1:2" x14ac:dyDescent="0.2">
      <c r="A42" s="5" t="s">
        <v>93</v>
      </c>
      <c r="B42" s="31">
        <v>-371.96928841090266</v>
      </c>
    </row>
    <row r="43" spans="1:2" x14ac:dyDescent="0.2">
      <c r="A43" s="5" t="s">
        <v>592</v>
      </c>
      <c r="B43" s="31">
        <v>-128.90304633168853</v>
      </c>
    </row>
    <row r="44" spans="1:2" x14ac:dyDescent="0.2">
      <c r="A44" s="5" t="s">
        <v>554</v>
      </c>
      <c r="B44" s="31">
        <v>-371.96928841090266</v>
      </c>
    </row>
    <row r="45" spans="1:2" x14ac:dyDescent="0.2">
      <c r="A45" s="5" t="s">
        <v>173</v>
      </c>
      <c r="B45" s="31">
        <v>-561.29366199595097</v>
      </c>
    </row>
    <row r="46" spans="1:2" x14ac:dyDescent="0.2">
      <c r="A46" s="5" t="s">
        <v>49</v>
      </c>
      <c r="B46" s="31">
        <v>-371.96928841090266</v>
      </c>
    </row>
    <row r="47" spans="1:2" x14ac:dyDescent="0.2">
      <c r="A47" s="5" t="s">
        <v>245</v>
      </c>
      <c r="B47" s="31">
        <v>-371.96928841090266</v>
      </c>
    </row>
    <row r="48" spans="1:2" x14ac:dyDescent="0.2">
      <c r="A48" s="5" t="s">
        <v>119</v>
      </c>
      <c r="B48" s="31">
        <v>-561.29366199595097</v>
      </c>
    </row>
    <row r="49" spans="1:2" x14ac:dyDescent="0.2">
      <c r="A49" s="5" t="s">
        <v>174</v>
      </c>
      <c r="B49" s="31">
        <v>-371.96928841090266</v>
      </c>
    </row>
    <row r="50" spans="1:2" x14ac:dyDescent="0.2">
      <c r="A50" s="5" t="s">
        <v>398</v>
      </c>
      <c r="B50" s="31">
        <v>-371.96928841090266</v>
      </c>
    </row>
    <row r="51" spans="1:2" x14ac:dyDescent="0.2">
      <c r="A51" s="5" t="s">
        <v>100</v>
      </c>
      <c r="B51" s="31">
        <v>-561.29366199595097</v>
      </c>
    </row>
    <row r="52" spans="1:2" x14ac:dyDescent="0.2">
      <c r="A52" s="5" t="s">
        <v>75</v>
      </c>
      <c r="B52" s="31">
        <v>-184.71610873103054</v>
      </c>
    </row>
    <row r="53" spans="1:2" x14ac:dyDescent="0.2">
      <c r="A53" s="5" t="s">
        <v>109</v>
      </c>
      <c r="B53" s="31">
        <v>-371.96928841090266</v>
      </c>
    </row>
    <row r="54" spans="1:2" x14ac:dyDescent="0.2">
      <c r="A54" s="5" t="s">
        <v>593</v>
      </c>
      <c r="B54" s="31">
        <v>-128.90304633168853</v>
      </c>
    </row>
    <row r="55" spans="1:2" x14ac:dyDescent="0.2">
      <c r="A55" s="5" t="s">
        <v>145</v>
      </c>
      <c r="B55" s="31">
        <v>-371.96928841090266</v>
      </c>
    </row>
    <row r="56" spans="1:2" x14ac:dyDescent="0.2">
      <c r="A56" s="5" t="s">
        <v>455</v>
      </c>
      <c r="B56" s="31">
        <v>-371.96928841090266</v>
      </c>
    </row>
    <row r="57" spans="1:2" x14ac:dyDescent="0.2">
      <c r="A57" s="5" t="s">
        <v>271</v>
      </c>
      <c r="B57" s="31">
        <v>-371.96928841090266</v>
      </c>
    </row>
    <row r="58" spans="1:2" x14ac:dyDescent="0.2">
      <c r="A58" s="5" t="s">
        <v>225</v>
      </c>
      <c r="B58" s="31">
        <v>-371.96928841090266</v>
      </c>
    </row>
    <row r="59" spans="1:2" x14ac:dyDescent="0.2">
      <c r="A59" s="5" t="s">
        <v>465</v>
      </c>
      <c r="B59" s="31">
        <v>-371.96928841090266</v>
      </c>
    </row>
    <row r="60" spans="1:2" x14ac:dyDescent="0.2">
      <c r="A60" s="5" t="s">
        <v>146</v>
      </c>
      <c r="B60" s="31">
        <v>-371.96928841090266</v>
      </c>
    </row>
    <row r="61" spans="1:2" x14ac:dyDescent="0.2">
      <c r="A61" s="5" t="s">
        <v>175</v>
      </c>
      <c r="B61" s="31">
        <v>-371.96928841090266</v>
      </c>
    </row>
    <row r="62" spans="1:2" x14ac:dyDescent="0.2">
      <c r="A62" s="5" t="s">
        <v>176</v>
      </c>
      <c r="B62" s="31">
        <v>-371.96928841090266</v>
      </c>
    </row>
    <row r="63" spans="1:2" x14ac:dyDescent="0.2">
      <c r="A63" s="5" t="s">
        <v>87</v>
      </c>
      <c r="B63" s="31">
        <v>-371.96928841090266</v>
      </c>
    </row>
    <row r="64" spans="1:2" x14ac:dyDescent="0.2">
      <c r="A64" s="5" t="s">
        <v>147</v>
      </c>
      <c r="B64" s="31">
        <v>-371.96928841090266</v>
      </c>
    </row>
    <row r="65" spans="1:2" x14ac:dyDescent="0.2">
      <c r="A65" s="5" t="s">
        <v>224</v>
      </c>
      <c r="B65" s="31">
        <v>-371.96928841090266</v>
      </c>
    </row>
    <row r="66" spans="1:2" x14ac:dyDescent="0.2">
      <c r="A66" s="5" t="s">
        <v>54</v>
      </c>
      <c r="B66" s="31">
        <v>-561.29366199595097</v>
      </c>
    </row>
    <row r="67" spans="1:2" x14ac:dyDescent="0.2">
      <c r="A67" s="5" t="s">
        <v>484</v>
      </c>
      <c r="B67" s="31">
        <v>-371.96928841090266</v>
      </c>
    </row>
    <row r="68" spans="1:2" x14ac:dyDescent="0.2">
      <c r="A68" s="5" t="s">
        <v>177</v>
      </c>
      <c r="B68" s="31">
        <v>-371.96928841090266</v>
      </c>
    </row>
    <row r="69" spans="1:2" x14ac:dyDescent="0.2">
      <c r="A69" s="5" t="s">
        <v>594</v>
      </c>
      <c r="B69" s="31">
        <v>-128.90304633168853</v>
      </c>
    </row>
    <row r="70" spans="1:2" x14ac:dyDescent="0.2">
      <c r="A70" s="5" t="s">
        <v>64</v>
      </c>
      <c r="B70" s="31">
        <v>-371.96928841090266</v>
      </c>
    </row>
    <row r="71" spans="1:2" x14ac:dyDescent="0.2">
      <c r="A71" s="5" t="s">
        <v>438</v>
      </c>
      <c r="B71" s="31">
        <v>-371.96928841090266</v>
      </c>
    </row>
    <row r="72" spans="1:2" x14ac:dyDescent="0.2">
      <c r="A72" s="5" t="s">
        <v>399</v>
      </c>
      <c r="B72" s="31">
        <v>-371.96928841090266</v>
      </c>
    </row>
    <row r="73" spans="1:2" x14ac:dyDescent="0.2">
      <c r="A73" s="5" t="s">
        <v>178</v>
      </c>
      <c r="B73" s="31">
        <v>-371.96928841090266</v>
      </c>
    </row>
    <row r="74" spans="1:2" x14ac:dyDescent="0.2">
      <c r="A74" s="5" t="s">
        <v>127</v>
      </c>
      <c r="B74" s="31">
        <v>-371.96928841090266</v>
      </c>
    </row>
    <row r="75" spans="1:2" x14ac:dyDescent="0.2">
      <c r="A75" s="5" t="s">
        <v>179</v>
      </c>
      <c r="B75" s="31">
        <v>-371.96928841090266</v>
      </c>
    </row>
    <row r="76" spans="1:2" x14ac:dyDescent="0.2">
      <c r="A76" s="5" t="s">
        <v>148</v>
      </c>
      <c r="B76" s="31">
        <v>-371.96928841090266</v>
      </c>
    </row>
    <row r="77" spans="1:2" x14ac:dyDescent="0.2">
      <c r="A77" s="5" t="s">
        <v>149</v>
      </c>
      <c r="B77" s="31">
        <v>-371.96928841090266</v>
      </c>
    </row>
    <row r="78" spans="1:2" x14ac:dyDescent="0.2">
      <c r="A78" s="5" t="s">
        <v>60</v>
      </c>
      <c r="B78" s="31">
        <v>-371.96928841090266</v>
      </c>
    </row>
    <row r="79" spans="1:2" x14ac:dyDescent="0.2">
      <c r="A79" s="5" t="s">
        <v>413</v>
      </c>
      <c r="B79" s="31">
        <v>-371.96928841090266</v>
      </c>
    </row>
    <row r="80" spans="1:2" x14ac:dyDescent="0.2">
      <c r="A80" s="5" t="s">
        <v>180</v>
      </c>
      <c r="B80" s="31">
        <v>-561.29366199595097</v>
      </c>
    </row>
    <row r="81" spans="1:2" x14ac:dyDescent="0.2">
      <c r="A81" s="5" t="s">
        <v>264</v>
      </c>
      <c r="B81" s="31">
        <v>-371.96928841090266</v>
      </c>
    </row>
    <row r="82" spans="1:2" x14ac:dyDescent="0.2">
      <c r="A82" s="5" t="s">
        <v>558</v>
      </c>
      <c r="B82" s="31">
        <v>-371.96928841090266</v>
      </c>
    </row>
    <row r="83" spans="1:2" x14ac:dyDescent="0.2">
      <c r="A83" s="5" t="s">
        <v>62</v>
      </c>
      <c r="B83" s="31">
        <v>-371.96928841090266</v>
      </c>
    </row>
    <row r="84" spans="1:2" x14ac:dyDescent="0.2">
      <c r="A84" s="5" t="s">
        <v>272</v>
      </c>
      <c r="B84" s="31">
        <v>-371.96928841090266</v>
      </c>
    </row>
    <row r="85" spans="1:2" x14ac:dyDescent="0.2">
      <c r="A85" s="5" t="s">
        <v>150</v>
      </c>
      <c r="B85" s="31">
        <v>-371.96928841090266</v>
      </c>
    </row>
    <row r="86" spans="1:2" x14ac:dyDescent="0.2">
      <c r="A86" s="5" t="s">
        <v>70</v>
      </c>
      <c r="B86" s="31">
        <v>-386.47739864205505</v>
      </c>
    </row>
    <row r="87" spans="1:2" x14ac:dyDescent="0.2">
      <c r="A87" s="5" t="s">
        <v>151</v>
      </c>
      <c r="B87" s="31">
        <v>-371.96928841090266</v>
      </c>
    </row>
    <row r="88" spans="1:2" x14ac:dyDescent="0.2">
      <c r="A88" s="5" t="s">
        <v>400</v>
      </c>
      <c r="B88" s="31">
        <v>-371.96928841090266</v>
      </c>
    </row>
    <row r="89" spans="1:2" x14ac:dyDescent="0.2">
      <c r="A89" s="5" t="s">
        <v>181</v>
      </c>
      <c r="B89" s="31">
        <v>-371.96928841090266</v>
      </c>
    </row>
    <row r="90" spans="1:2" x14ac:dyDescent="0.2">
      <c r="A90" s="5" t="s">
        <v>217</v>
      </c>
      <c r="B90" s="31">
        <v>-371.96928841090266</v>
      </c>
    </row>
    <row r="91" spans="1:2" x14ac:dyDescent="0.2">
      <c r="A91" s="5" t="s">
        <v>101</v>
      </c>
      <c r="B91" s="31">
        <v>-371.96928841090266</v>
      </c>
    </row>
    <row r="92" spans="1:2" x14ac:dyDescent="0.2">
      <c r="A92" s="5" t="s">
        <v>141</v>
      </c>
      <c r="B92" s="31">
        <v>-371.96928841090266</v>
      </c>
    </row>
    <row r="93" spans="1:2" x14ac:dyDescent="0.2">
      <c r="A93" s="5" t="s">
        <v>241</v>
      </c>
      <c r="B93" s="31">
        <v>-371.96928841090266</v>
      </c>
    </row>
    <row r="94" spans="1:2" x14ac:dyDescent="0.2">
      <c r="A94" s="5" t="s">
        <v>414</v>
      </c>
      <c r="B94" s="31">
        <v>-371.96928841090266</v>
      </c>
    </row>
    <row r="95" spans="1:2" x14ac:dyDescent="0.2">
      <c r="A95" s="5" t="s">
        <v>183</v>
      </c>
      <c r="B95" s="31">
        <v>-371.96928841090266</v>
      </c>
    </row>
    <row r="96" spans="1:2" x14ac:dyDescent="0.2">
      <c r="A96" s="5" t="s">
        <v>152</v>
      </c>
      <c r="B96" s="31">
        <v>-371.96928841090266</v>
      </c>
    </row>
    <row r="97" spans="1:2" x14ac:dyDescent="0.2">
      <c r="A97" s="5" t="s">
        <v>55</v>
      </c>
      <c r="B97" s="31">
        <v>-371.96928841090266</v>
      </c>
    </row>
    <row r="98" spans="1:2" x14ac:dyDescent="0.2">
      <c r="A98" s="5" t="s">
        <v>153</v>
      </c>
      <c r="B98" s="31">
        <v>-371.96928841090266</v>
      </c>
    </row>
    <row r="99" spans="1:2" x14ac:dyDescent="0.2">
      <c r="A99" s="5" t="s">
        <v>231</v>
      </c>
      <c r="B99" s="31">
        <v>-371.96928841090266</v>
      </c>
    </row>
    <row r="100" spans="1:2" x14ac:dyDescent="0.2">
      <c r="A100" s="5" t="s">
        <v>557</v>
      </c>
      <c r="B100" s="31">
        <v>-371.96928841090266</v>
      </c>
    </row>
    <row r="101" spans="1:2" x14ac:dyDescent="0.2">
      <c r="A101" s="5" t="s">
        <v>122</v>
      </c>
      <c r="B101" s="31">
        <v>-371.96928841090266</v>
      </c>
    </row>
    <row r="102" spans="1:2" x14ac:dyDescent="0.2">
      <c r="A102" s="5" t="s">
        <v>402</v>
      </c>
      <c r="B102" s="31">
        <v>-371.96928841090266</v>
      </c>
    </row>
    <row r="103" spans="1:2" x14ac:dyDescent="0.2">
      <c r="A103" s="5" t="s">
        <v>555</v>
      </c>
      <c r="B103" s="31">
        <v>-371.96928841090266</v>
      </c>
    </row>
    <row r="104" spans="1:2" x14ac:dyDescent="0.2">
      <c r="A104" s="5" t="s">
        <v>403</v>
      </c>
      <c r="B104" s="31">
        <v>-371.96928841090266</v>
      </c>
    </row>
    <row r="105" spans="1:2" x14ac:dyDescent="0.2">
      <c r="A105" s="5" t="s">
        <v>273</v>
      </c>
      <c r="B105" s="31">
        <v>-371.96928841090266</v>
      </c>
    </row>
    <row r="106" spans="1:2" x14ac:dyDescent="0.2">
      <c r="A106" s="5" t="s">
        <v>184</v>
      </c>
      <c r="B106" s="31">
        <v>-371.96928841090266</v>
      </c>
    </row>
    <row r="107" spans="1:2" x14ac:dyDescent="0.2">
      <c r="A107" s="5" t="s">
        <v>105</v>
      </c>
      <c r="B107" s="31">
        <v>-371.96928841090266</v>
      </c>
    </row>
    <row r="108" spans="1:2" x14ac:dyDescent="0.2">
      <c r="A108" s="5" t="s">
        <v>283</v>
      </c>
      <c r="B108" s="31">
        <v>-371.96928841090266</v>
      </c>
    </row>
    <row r="109" spans="1:2" x14ac:dyDescent="0.2">
      <c r="A109" s="5" t="s">
        <v>374</v>
      </c>
      <c r="B109" s="31">
        <v>-371.96928841090266</v>
      </c>
    </row>
    <row r="110" spans="1:2" x14ac:dyDescent="0.2">
      <c r="A110" s="5" t="s">
        <v>73</v>
      </c>
      <c r="B110" s="31">
        <v>-371.96928841090266</v>
      </c>
    </row>
    <row r="111" spans="1:2" x14ac:dyDescent="0.2">
      <c r="A111" s="5" t="s">
        <v>460</v>
      </c>
      <c r="B111" s="31">
        <v>-371.96928841090266</v>
      </c>
    </row>
    <row r="112" spans="1:2" x14ac:dyDescent="0.2">
      <c r="A112" s="5" t="s">
        <v>61</v>
      </c>
      <c r="B112" s="31">
        <v>-561.29366199595097</v>
      </c>
    </row>
    <row r="113" spans="1:2" x14ac:dyDescent="0.2">
      <c r="A113" s="5" t="s">
        <v>232</v>
      </c>
      <c r="B113" s="31">
        <v>-371.96928841090266</v>
      </c>
    </row>
    <row r="114" spans="1:2" x14ac:dyDescent="0.2">
      <c r="A114" s="5" t="s">
        <v>384</v>
      </c>
      <c r="B114" s="31">
        <v>-118.25806050381289</v>
      </c>
    </row>
    <row r="115" spans="1:2" x14ac:dyDescent="0.2">
      <c r="A115" s="5" t="s">
        <v>213</v>
      </c>
      <c r="B115" s="31">
        <v>-371.96928841090266</v>
      </c>
    </row>
    <row r="116" spans="1:2" x14ac:dyDescent="0.2">
      <c r="A116" s="5" t="s">
        <v>53</v>
      </c>
      <c r="B116" s="31">
        <v>-371.96928841090266</v>
      </c>
    </row>
    <row r="117" spans="1:2" x14ac:dyDescent="0.2">
      <c r="A117" s="5" t="s">
        <v>440</v>
      </c>
      <c r="B117" s="31">
        <v>-371.96928841090266</v>
      </c>
    </row>
    <row r="118" spans="1:2" x14ac:dyDescent="0.2">
      <c r="A118" s="5" t="s">
        <v>240</v>
      </c>
      <c r="B118" s="31">
        <v>-371.96928841090266</v>
      </c>
    </row>
    <row r="119" spans="1:2" x14ac:dyDescent="0.2">
      <c r="A119" s="5" t="s">
        <v>274</v>
      </c>
      <c r="B119" s="31">
        <v>-371.96928841090266</v>
      </c>
    </row>
    <row r="120" spans="1:2" x14ac:dyDescent="0.2">
      <c r="A120" s="5" t="s">
        <v>429</v>
      </c>
      <c r="B120" s="31">
        <v>-371.96928841090266</v>
      </c>
    </row>
    <row r="121" spans="1:2" x14ac:dyDescent="0.2">
      <c r="A121" s="5" t="s">
        <v>154</v>
      </c>
      <c r="B121" s="31">
        <v>-371.96928841090266</v>
      </c>
    </row>
    <row r="122" spans="1:2" x14ac:dyDescent="0.2">
      <c r="A122" s="5" t="s">
        <v>155</v>
      </c>
      <c r="B122" s="31">
        <v>-371.96928841090266</v>
      </c>
    </row>
    <row r="123" spans="1:2" x14ac:dyDescent="0.2">
      <c r="A123" s="5" t="s">
        <v>431</v>
      </c>
      <c r="B123" s="31">
        <v>-371.96928841090266</v>
      </c>
    </row>
    <row r="124" spans="1:2" x14ac:dyDescent="0.2">
      <c r="A124" s="5" t="s">
        <v>430</v>
      </c>
      <c r="B124" s="31">
        <v>-371.96928841090266</v>
      </c>
    </row>
    <row r="125" spans="1:2" x14ac:dyDescent="0.2">
      <c r="A125" s="5" t="s">
        <v>80</v>
      </c>
      <c r="B125" s="31">
        <v>-371.96928841090266</v>
      </c>
    </row>
    <row r="126" spans="1:2" x14ac:dyDescent="0.2">
      <c r="A126" s="5" t="s">
        <v>275</v>
      </c>
      <c r="B126" s="31">
        <v>-371.96928841090266</v>
      </c>
    </row>
    <row r="127" spans="1:2" x14ac:dyDescent="0.2">
      <c r="A127" s="5" t="s">
        <v>12</v>
      </c>
      <c r="B127" s="31">
        <v>-371.96928841090266</v>
      </c>
    </row>
    <row r="128" spans="1:2" x14ac:dyDescent="0.2">
      <c r="A128" s="5" t="s">
        <v>234</v>
      </c>
      <c r="B128" s="31">
        <v>-561.29366199595097</v>
      </c>
    </row>
    <row r="129" spans="1:2" x14ac:dyDescent="0.2">
      <c r="A129" s="5" t="s">
        <v>125</v>
      </c>
      <c r="B129" s="31">
        <v>-371.96928841090266</v>
      </c>
    </row>
    <row r="130" spans="1:2" x14ac:dyDescent="0.2">
      <c r="A130" s="5" t="s">
        <v>68</v>
      </c>
      <c r="B130" s="31">
        <v>-371.96928841090266</v>
      </c>
    </row>
    <row r="131" spans="1:2" x14ac:dyDescent="0.2">
      <c r="A131" s="5" t="s">
        <v>91</v>
      </c>
      <c r="B131" s="31">
        <v>-371.96928841090266</v>
      </c>
    </row>
    <row r="132" spans="1:2" x14ac:dyDescent="0.2">
      <c r="A132" s="5" t="s">
        <v>185</v>
      </c>
      <c r="B132" s="31">
        <v>-371.96928841090266</v>
      </c>
    </row>
    <row r="133" spans="1:2" x14ac:dyDescent="0.2">
      <c r="A133" s="5" t="s">
        <v>130</v>
      </c>
      <c r="B133" s="31">
        <v>-371.96928841090266</v>
      </c>
    </row>
    <row r="134" spans="1:2" x14ac:dyDescent="0.2">
      <c r="A134" s="5" t="s">
        <v>7</v>
      </c>
      <c r="B134" s="31">
        <v>-386.47739864205505</v>
      </c>
    </row>
    <row r="135" spans="1:2" x14ac:dyDescent="0.2">
      <c r="A135" s="5" t="s">
        <v>388</v>
      </c>
      <c r="B135" s="31">
        <v>-371.96928841090266</v>
      </c>
    </row>
    <row r="136" spans="1:2" x14ac:dyDescent="0.2">
      <c r="A136" s="5" t="s">
        <v>82</v>
      </c>
      <c r="B136" s="31">
        <v>-561.29366199595097</v>
      </c>
    </row>
    <row r="137" spans="1:2" x14ac:dyDescent="0.2">
      <c r="A137" s="5" t="s">
        <v>389</v>
      </c>
      <c r="B137" s="31">
        <v>-371.96928841090266</v>
      </c>
    </row>
    <row r="138" spans="1:2" x14ac:dyDescent="0.2">
      <c r="A138" s="5" t="s">
        <v>156</v>
      </c>
      <c r="B138" s="31">
        <v>-371.96928841090266</v>
      </c>
    </row>
    <row r="139" spans="1:2" x14ac:dyDescent="0.2">
      <c r="A139" s="5" t="s">
        <v>157</v>
      </c>
      <c r="B139" s="31">
        <v>-371.96928841090266</v>
      </c>
    </row>
    <row r="140" spans="1:2" x14ac:dyDescent="0.2">
      <c r="A140" s="5" t="s">
        <v>186</v>
      </c>
      <c r="B140" s="31">
        <v>-371.96928841090266</v>
      </c>
    </row>
    <row r="141" spans="1:2" x14ac:dyDescent="0.2">
      <c r="A141" s="5" t="s">
        <v>276</v>
      </c>
      <c r="B141" s="31">
        <v>-371.96928841090266</v>
      </c>
    </row>
    <row r="142" spans="1:2" x14ac:dyDescent="0.2">
      <c r="A142" s="5" t="s">
        <v>246</v>
      </c>
      <c r="B142" s="31">
        <v>-371.96928841090266</v>
      </c>
    </row>
    <row r="143" spans="1:2" x14ac:dyDescent="0.2">
      <c r="A143" s="5" t="s">
        <v>266</v>
      </c>
      <c r="B143" s="31">
        <v>-371.96928841090266</v>
      </c>
    </row>
    <row r="144" spans="1:2" x14ac:dyDescent="0.2">
      <c r="A144" s="5" t="s">
        <v>385</v>
      </c>
      <c r="B144" s="31">
        <v>-371.96928841090266</v>
      </c>
    </row>
    <row r="145" spans="1:2" x14ac:dyDescent="0.2">
      <c r="A145" s="5" t="s">
        <v>187</v>
      </c>
      <c r="B145" s="31">
        <v>-118.25806050381289</v>
      </c>
    </row>
    <row r="146" spans="1:2" x14ac:dyDescent="0.2">
      <c r="A146" s="5" t="s">
        <v>477</v>
      </c>
      <c r="B146" s="31">
        <v>-371.96928841090266</v>
      </c>
    </row>
    <row r="147" spans="1:2" x14ac:dyDescent="0.2">
      <c r="A147" s="5" t="s">
        <v>10</v>
      </c>
      <c r="B147" s="31">
        <v>-561.29366199595097</v>
      </c>
    </row>
    <row r="148" spans="1:2" x14ac:dyDescent="0.2">
      <c r="A148" s="5" t="s">
        <v>76</v>
      </c>
      <c r="B148" s="31">
        <v>-371.96928841090266</v>
      </c>
    </row>
    <row r="149" spans="1:2" x14ac:dyDescent="0.2">
      <c r="A149" s="5" t="s">
        <v>277</v>
      </c>
      <c r="B149" s="31">
        <v>-371.96928841090266</v>
      </c>
    </row>
    <row r="150" spans="1:2" x14ac:dyDescent="0.2">
      <c r="A150" s="5" t="s">
        <v>278</v>
      </c>
      <c r="B150" s="31">
        <v>-371.96928841090266</v>
      </c>
    </row>
    <row r="151" spans="1:2" x14ac:dyDescent="0.2">
      <c r="A151" s="5" t="s">
        <v>390</v>
      </c>
      <c r="B151" s="31">
        <v>-371.96928841090266</v>
      </c>
    </row>
    <row r="152" spans="1:2" x14ac:dyDescent="0.2">
      <c r="A152" s="5" t="s">
        <v>17</v>
      </c>
      <c r="B152" s="31">
        <v>-371.96928841090266</v>
      </c>
    </row>
    <row r="153" spans="1:2" x14ac:dyDescent="0.2">
      <c r="A153" s="5" t="s">
        <v>461</v>
      </c>
      <c r="B153" s="31">
        <v>-561.29366199595097</v>
      </c>
    </row>
    <row r="154" spans="1:2" x14ac:dyDescent="0.2">
      <c r="A154" s="5" t="s">
        <v>600</v>
      </c>
      <c r="B154" s="31">
        <v>-174.81626335389592</v>
      </c>
    </row>
    <row r="155" spans="1:2" x14ac:dyDescent="0.2">
      <c r="A155" s="5" t="s">
        <v>404</v>
      </c>
      <c r="B155" s="31">
        <v>-561.29366199595097</v>
      </c>
    </row>
    <row r="156" spans="1:2" x14ac:dyDescent="0.2">
      <c r="A156" s="5" t="s">
        <v>391</v>
      </c>
      <c r="B156" s="31">
        <v>-371.96928841090266</v>
      </c>
    </row>
    <row r="157" spans="1:2" x14ac:dyDescent="0.2">
      <c r="A157" s="5" t="s">
        <v>243</v>
      </c>
      <c r="B157" s="31">
        <v>-371.96928841090266</v>
      </c>
    </row>
    <row r="158" spans="1:2" x14ac:dyDescent="0.2">
      <c r="A158" s="5" t="s">
        <v>444</v>
      </c>
      <c r="B158" s="31">
        <v>-371.96928841090266</v>
      </c>
    </row>
    <row r="159" spans="1:2" x14ac:dyDescent="0.2">
      <c r="A159" s="5" t="s">
        <v>406</v>
      </c>
      <c r="B159" s="31">
        <v>-371.96928841090266</v>
      </c>
    </row>
    <row r="160" spans="1:2" x14ac:dyDescent="0.2">
      <c r="A160" s="5" t="s">
        <v>188</v>
      </c>
      <c r="B160" s="31">
        <v>-371.96928841090266</v>
      </c>
    </row>
    <row r="161" spans="1:2" x14ac:dyDescent="0.2">
      <c r="A161" s="5" t="s">
        <v>441</v>
      </c>
      <c r="B161" s="31">
        <v>-371.96928841090266</v>
      </c>
    </row>
    <row r="162" spans="1:2" x14ac:dyDescent="0.2">
      <c r="A162" s="5" t="s">
        <v>189</v>
      </c>
      <c r="B162" s="31">
        <v>-371.96928841090266</v>
      </c>
    </row>
    <row r="163" spans="1:2" x14ac:dyDescent="0.2">
      <c r="A163" s="5" t="s">
        <v>456</v>
      </c>
      <c r="B163" s="31">
        <v>-561.29366199595097</v>
      </c>
    </row>
    <row r="164" spans="1:2" x14ac:dyDescent="0.2">
      <c r="A164" s="5" t="s">
        <v>222</v>
      </c>
      <c r="B164" s="31">
        <v>-128.90304633168853</v>
      </c>
    </row>
    <row r="165" spans="1:2" x14ac:dyDescent="0.2">
      <c r="A165" s="5" t="s">
        <v>11</v>
      </c>
      <c r="B165" s="31">
        <v>-371.96928841090266</v>
      </c>
    </row>
    <row r="166" spans="1:2" x14ac:dyDescent="0.2">
      <c r="A166" s="5" t="s">
        <v>228</v>
      </c>
      <c r="B166" s="31">
        <v>-371.96928841090266</v>
      </c>
    </row>
    <row r="167" spans="1:2" x14ac:dyDescent="0.2">
      <c r="A167" s="5" t="s">
        <v>483</v>
      </c>
      <c r="B167" s="31">
        <v>-371.96928841090266</v>
      </c>
    </row>
    <row r="168" spans="1:2" x14ac:dyDescent="0.2">
      <c r="A168" s="5" t="s">
        <v>280</v>
      </c>
      <c r="B168" s="31">
        <v>-371.96928841090266</v>
      </c>
    </row>
    <row r="169" spans="1:2" x14ac:dyDescent="0.2">
      <c r="A169" s="5" t="s">
        <v>158</v>
      </c>
      <c r="B169" s="31">
        <v>-371.96928841090266</v>
      </c>
    </row>
    <row r="170" spans="1:2" x14ac:dyDescent="0.2">
      <c r="A170" s="5" t="s">
        <v>3</v>
      </c>
      <c r="B170" s="31">
        <v>-371.96928841090266</v>
      </c>
    </row>
    <row r="171" spans="1:2" x14ac:dyDescent="0.2">
      <c r="A171" s="5" t="s">
        <v>267</v>
      </c>
      <c r="B171" s="31">
        <v>-371.96928841090266</v>
      </c>
    </row>
    <row r="172" spans="1:2" x14ac:dyDescent="0.2">
      <c r="A172" s="5" t="s">
        <v>71</v>
      </c>
      <c r="B172" s="31">
        <v>-371.96928841090266</v>
      </c>
    </row>
    <row r="173" spans="1:2" x14ac:dyDescent="0.2">
      <c r="A173" s="5" t="s">
        <v>424</v>
      </c>
      <c r="B173" s="31">
        <v>-371.96928841090266</v>
      </c>
    </row>
    <row r="174" spans="1:2" x14ac:dyDescent="0.2">
      <c r="A174" s="5" t="s">
        <v>19</v>
      </c>
      <c r="B174" s="31">
        <v>-371.96928841090266</v>
      </c>
    </row>
    <row r="175" spans="1:2" x14ac:dyDescent="0.2">
      <c r="A175" s="5" t="s">
        <v>454</v>
      </c>
      <c r="B175" s="31">
        <v>-561.29366199595097</v>
      </c>
    </row>
    <row r="176" spans="1:2" x14ac:dyDescent="0.2">
      <c r="A176" s="5" t="s">
        <v>5</v>
      </c>
      <c r="B176" s="31">
        <v>-371.96928841090266</v>
      </c>
    </row>
    <row r="177" spans="1:2" x14ac:dyDescent="0.2">
      <c r="A177" s="5" t="s">
        <v>190</v>
      </c>
      <c r="B177" s="31">
        <v>-371.96928841090266</v>
      </c>
    </row>
    <row r="178" spans="1:2" x14ac:dyDescent="0.2">
      <c r="A178" s="5" t="s">
        <v>279</v>
      </c>
      <c r="B178" s="31">
        <v>-371.96928841090266</v>
      </c>
    </row>
    <row r="179" spans="1:2" x14ac:dyDescent="0.2">
      <c r="A179" s="5" t="s">
        <v>409</v>
      </c>
      <c r="B179" s="31">
        <v>-371.96928841090266</v>
      </c>
    </row>
    <row r="180" spans="1:2" x14ac:dyDescent="0.2">
      <c r="A180" s="5" t="s">
        <v>415</v>
      </c>
      <c r="B180" s="31">
        <v>-371.96928841090266</v>
      </c>
    </row>
    <row r="181" spans="1:2" x14ac:dyDescent="0.2">
      <c r="A181" s="5" t="s">
        <v>191</v>
      </c>
      <c r="B181" s="31">
        <v>-371.96928841090266</v>
      </c>
    </row>
    <row r="182" spans="1:2" x14ac:dyDescent="0.2">
      <c r="A182" s="5" t="s">
        <v>59</v>
      </c>
      <c r="B182" s="31">
        <v>-371.96928841090266</v>
      </c>
    </row>
    <row r="183" spans="1:2" x14ac:dyDescent="0.2">
      <c r="A183" s="5" t="s">
        <v>218</v>
      </c>
      <c r="B183" s="31">
        <v>-184.71610873103054</v>
      </c>
    </row>
    <row r="184" spans="1:2" x14ac:dyDescent="0.2">
      <c r="A184" s="5" t="s">
        <v>6</v>
      </c>
      <c r="B184" s="31">
        <v>-371.96928841090266</v>
      </c>
    </row>
    <row r="185" spans="1:2" x14ac:dyDescent="0.2">
      <c r="A185" s="5" t="s">
        <v>596</v>
      </c>
      <c r="B185" s="31">
        <v>-128.90304633168853</v>
      </c>
    </row>
    <row r="186" spans="1:2" x14ac:dyDescent="0.2">
      <c r="A186" s="5" t="s">
        <v>8</v>
      </c>
      <c r="B186" s="31">
        <v>-561.29366199595097</v>
      </c>
    </row>
    <row r="187" spans="1:2" x14ac:dyDescent="0.2">
      <c r="A187" s="5" t="s">
        <v>559</v>
      </c>
      <c r="B187" s="31">
        <v>-371.96928841090266</v>
      </c>
    </row>
    <row r="188" spans="1:2" x14ac:dyDescent="0.2">
      <c r="A188" s="5" t="s">
        <v>192</v>
      </c>
      <c r="B188" s="31">
        <v>-371.96928841090266</v>
      </c>
    </row>
    <row r="189" spans="1:2" x14ac:dyDescent="0.2">
      <c r="A189" s="5" t="s">
        <v>379</v>
      </c>
      <c r="B189" s="31">
        <v>-561.29366199595097</v>
      </c>
    </row>
    <row r="190" spans="1:2" x14ac:dyDescent="0.2">
      <c r="A190" s="5" t="s">
        <v>393</v>
      </c>
      <c r="B190" s="31">
        <v>-371.96928841090266</v>
      </c>
    </row>
    <row r="191" spans="1:2" x14ac:dyDescent="0.2">
      <c r="A191" s="5" t="s">
        <v>442</v>
      </c>
      <c r="B191" s="31">
        <v>-128.90304633168853</v>
      </c>
    </row>
    <row r="192" spans="1:2" x14ac:dyDescent="0.2">
      <c r="A192" s="5" t="s">
        <v>359</v>
      </c>
      <c r="B192" s="31">
        <v>-371.96928841090266</v>
      </c>
    </row>
    <row r="193" spans="1:2" x14ac:dyDescent="0.2">
      <c r="A193" s="5" t="s">
        <v>193</v>
      </c>
      <c r="B193" s="31">
        <v>-371.96928841090266</v>
      </c>
    </row>
    <row r="194" spans="1:2" x14ac:dyDescent="0.2">
      <c r="A194" s="5" t="s">
        <v>375</v>
      </c>
      <c r="B194" s="31">
        <v>-561.29366199595097</v>
      </c>
    </row>
    <row r="195" spans="1:2" x14ac:dyDescent="0.2">
      <c r="A195" s="5" t="s">
        <v>16</v>
      </c>
      <c r="B195" s="31">
        <v>-371.96928841090266</v>
      </c>
    </row>
    <row r="196" spans="1:2" x14ac:dyDescent="0.2">
      <c r="A196" s="5" t="s">
        <v>453</v>
      </c>
      <c r="B196" s="31">
        <v>-371.96928841090266</v>
      </c>
    </row>
    <row r="197" spans="1:2" x14ac:dyDescent="0.2">
      <c r="A197" s="5" t="s">
        <v>434</v>
      </c>
      <c r="B197" s="31">
        <v>-371.96928841090266</v>
      </c>
    </row>
    <row r="198" spans="1:2" x14ac:dyDescent="0.2">
      <c r="A198" s="5" t="s">
        <v>159</v>
      </c>
      <c r="B198" s="31">
        <v>-371.96928841090266</v>
      </c>
    </row>
    <row r="199" spans="1:2" x14ac:dyDescent="0.2">
      <c r="A199" s="5" t="s">
        <v>457</v>
      </c>
      <c r="B199" s="31">
        <v>-376.57755326492043</v>
      </c>
    </row>
    <row r="200" spans="1:2" x14ac:dyDescent="0.2">
      <c r="A200" s="5" t="s">
        <v>561</v>
      </c>
      <c r="B200" s="31">
        <v>-371.96928841090266</v>
      </c>
    </row>
    <row r="201" spans="1:2" x14ac:dyDescent="0.2">
      <c r="A201" s="5" t="s">
        <v>194</v>
      </c>
      <c r="B201" s="31">
        <v>-371.96928841090266</v>
      </c>
    </row>
    <row r="202" spans="1:2" x14ac:dyDescent="0.2">
      <c r="A202" s="5" t="s">
        <v>416</v>
      </c>
      <c r="B202" s="31">
        <v>-371.96928841090266</v>
      </c>
    </row>
    <row r="203" spans="1:2" x14ac:dyDescent="0.2">
      <c r="A203" s="5" t="s">
        <v>200</v>
      </c>
      <c r="B203" s="31">
        <v>-371.96928841090266</v>
      </c>
    </row>
    <row r="204" spans="1:2" x14ac:dyDescent="0.2">
      <c r="A204" s="5" t="s">
        <v>410</v>
      </c>
      <c r="B204" s="31">
        <v>-371.96928841090266</v>
      </c>
    </row>
    <row r="205" spans="1:2" x14ac:dyDescent="0.2">
      <c r="A205" s="5" t="s">
        <v>126</v>
      </c>
      <c r="B205" s="31">
        <v>-371.96928841090266</v>
      </c>
    </row>
    <row r="206" spans="1:2" x14ac:dyDescent="0.2">
      <c r="A206" s="5" t="s">
        <v>394</v>
      </c>
      <c r="B206" s="31">
        <v>-371.96928841090266</v>
      </c>
    </row>
    <row r="207" spans="1:2" x14ac:dyDescent="0.2">
      <c r="A207" s="5" t="s">
        <v>417</v>
      </c>
      <c r="B207" s="31">
        <v>-371.96928841090266</v>
      </c>
    </row>
    <row r="208" spans="1:2" x14ac:dyDescent="0.2">
      <c r="A208" s="5" t="s">
        <v>443</v>
      </c>
      <c r="B208" s="31">
        <v>-371.96928841090266</v>
      </c>
    </row>
    <row r="209" spans="1:2" x14ac:dyDescent="0.2">
      <c r="A209" s="5" t="s">
        <v>432</v>
      </c>
      <c r="B209" s="31">
        <v>-371.96928841090266</v>
      </c>
    </row>
    <row r="210" spans="1:2" x14ac:dyDescent="0.2">
      <c r="A210" s="5" t="s">
        <v>52</v>
      </c>
      <c r="B210" s="31">
        <v>-371.96928841090266</v>
      </c>
    </row>
    <row r="211" spans="1:2" x14ac:dyDescent="0.2">
      <c r="A211" s="5" t="s">
        <v>58</v>
      </c>
      <c r="B211" s="31">
        <v>-371.96928841090266</v>
      </c>
    </row>
    <row r="212" spans="1:2" x14ac:dyDescent="0.2">
      <c r="A212" s="5" t="s">
        <v>195</v>
      </c>
      <c r="B212" s="31">
        <v>-371.96928841090266</v>
      </c>
    </row>
    <row r="213" spans="1:2" x14ac:dyDescent="0.2">
      <c r="A213" s="5" t="s">
        <v>63</v>
      </c>
      <c r="B213" s="31">
        <v>-371.96928841090266</v>
      </c>
    </row>
    <row r="214" spans="1:2" x14ac:dyDescent="0.2">
      <c r="A214" s="5" t="s">
        <v>395</v>
      </c>
      <c r="B214" s="31">
        <v>-371.96928841090266</v>
      </c>
    </row>
    <row r="215" spans="1:2" x14ac:dyDescent="0.2">
      <c r="A215" s="5" t="s">
        <v>196</v>
      </c>
      <c r="B215" s="31">
        <v>-371.96928841090266</v>
      </c>
    </row>
    <row r="216" spans="1:2" x14ac:dyDescent="0.2">
      <c r="A216" s="5" t="s">
        <v>386</v>
      </c>
      <c r="B216" s="31">
        <v>-371.96928841090266</v>
      </c>
    </row>
    <row r="217" spans="1:2" x14ac:dyDescent="0.2">
      <c r="A217" s="5" t="s">
        <v>140</v>
      </c>
      <c r="B217" s="31">
        <v>-371.96928841090266</v>
      </c>
    </row>
    <row r="218" spans="1:2" x14ac:dyDescent="0.2">
      <c r="A218" s="5" t="s">
        <v>161</v>
      </c>
      <c r="B218" s="31">
        <v>-371.96928841090266</v>
      </c>
    </row>
    <row r="219" spans="1:2" x14ac:dyDescent="0.2">
      <c r="A219" s="5" t="s">
        <v>108</v>
      </c>
      <c r="B219" s="31">
        <v>-371.96928841090266</v>
      </c>
    </row>
    <row r="220" spans="1:2" x14ac:dyDescent="0.2">
      <c r="A220" s="5" t="s">
        <v>162</v>
      </c>
      <c r="B220" s="31">
        <v>-371.96928841090266</v>
      </c>
    </row>
    <row r="221" spans="1:2" x14ac:dyDescent="0.2">
      <c r="A221" s="5" t="s">
        <v>18</v>
      </c>
      <c r="B221" s="31">
        <v>-371.96928841090266</v>
      </c>
    </row>
    <row r="222" spans="1:2" x14ac:dyDescent="0.2">
      <c r="A222" s="5" t="s">
        <v>45</v>
      </c>
      <c r="B222" s="31">
        <v>-371.96928841090266</v>
      </c>
    </row>
    <row r="223" spans="1:2" x14ac:dyDescent="0.2">
      <c r="A223" s="5" t="s">
        <v>79</v>
      </c>
      <c r="B223" s="31">
        <v>-371.96928841090266</v>
      </c>
    </row>
    <row r="224" spans="1:2" x14ac:dyDescent="0.2">
      <c r="A224" s="5" t="s">
        <v>197</v>
      </c>
      <c r="B224" s="31">
        <v>-371.96928841090266</v>
      </c>
    </row>
    <row r="225" spans="1:2" x14ac:dyDescent="0.2">
      <c r="A225" s="5" t="s">
        <v>556</v>
      </c>
      <c r="B225" s="31">
        <v>-371.96928841090266</v>
      </c>
    </row>
    <row r="226" spans="1:2" x14ac:dyDescent="0.2">
      <c r="A226" s="5" t="s">
        <v>560</v>
      </c>
      <c r="B226" s="31">
        <v>-371.96928841090266</v>
      </c>
    </row>
    <row r="227" spans="1:2" x14ac:dyDescent="0.2">
      <c r="A227" s="5" t="s">
        <v>198</v>
      </c>
      <c r="B227" s="31">
        <v>-359.53237208492646</v>
      </c>
    </row>
    <row r="228" spans="1:2" x14ac:dyDescent="0.2">
      <c r="A228" s="5" t="s">
        <v>268</v>
      </c>
      <c r="B228" s="31">
        <v>-371.96928841090266</v>
      </c>
    </row>
    <row r="229" spans="1:2" x14ac:dyDescent="0.2">
      <c r="A229" s="5" t="s">
        <v>542</v>
      </c>
      <c r="B229" s="31">
        <v>-371.96928841090266</v>
      </c>
    </row>
    <row r="230" spans="1:2" x14ac:dyDescent="0.2">
      <c r="A230" s="5" t="s">
        <v>363</v>
      </c>
      <c r="B230" s="31">
        <v>-371.96928841090266</v>
      </c>
    </row>
    <row r="231" spans="1:2" ht="12.75" customHeight="1" x14ac:dyDescent="0.2">
      <c r="A231" s="5" t="s">
        <v>433</v>
      </c>
      <c r="B231" s="31">
        <v>-371.96928841090266</v>
      </c>
    </row>
    <row r="232" spans="1:2" ht="12.75" customHeight="1" x14ac:dyDescent="0.2">
      <c r="A232" s="5" t="s">
        <v>128</v>
      </c>
      <c r="B232" s="31">
        <v>-371.96928841090266</v>
      </c>
    </row>
    <row r="233" spans="1:2" ht="12.75" customHeight="1" x14ac:dyDescent="0.2">
      <c r="A233" s="5" t="s">
        <v>427</v>
      </c>
      <c r="B233" s="31">
        <v>-371.96928841090266</v>
      </c>
    </row>
    <row r="234" spans="1:2" ht="12.75" customHeight="1" x14ac:dyDescent="0.2">
      <c r="A234" s="5" t="s">
        <v>223</v>
      </c>
      <c r="B234" s="31">
        <v>-371.96928841090266</v>
      </c>
    </row>
    <row r="235" spans="1:2" ht="12.75" customHeight="1" x14ac:dyDescent="0.2">
      <c r="A235" s="5" t="s">
        <v>235</v>
      </c>
      <c r="B235" s="31">
        <v>-371.96928841090266</v>
      </c>
    </row>
    <row r="236" spans="1:2" ht="12.75" customHeight="1" x14ac:dyDescent="0.2">
      <c r="A236" s="5" t="s">
        <v>428</v>
      </c>
      <c r="B236" s="31">
        <v>-371.96928841090266</v>
      </c>
    </row>
    <row r="237" spans="1:2" ht="12.75" customHeight="1" x14ac:dyDescent="0.2">
      <c r="A237" s="5" t="s">
        <v>199</v>
      </c>
      <c r="B237" s="31">
        <v>-371.96928841090266</v>
      </c>
    </row>
    <row r="238" spans="1:2" ht="12.75" customHeight="1" x14ac:dyDescent="0.2">
      <c r="A238" s="5" t="s">
        <v>504</v>
      </c>
      <c r="B238" s="31">
        <v>-371.96928841090266</v>
      </c>
    </row>
    <row r="239" spans="1:2" ht="12.75" customHeight="1" x14ac:dyDescent="0.2">
      <c r="A239" s="5" t="s">
        <v>66</v>
      </c>
      <c r="B239" s="31">
        <v>-371.96928841090266</v>
      </c>
    </row>
    <row r="240" spans="1:2" ht="12.75" customHeight="1" x14ac:dyDescent="0.2">
      <c r="A240" s="5" t="s">
        <v>405</v>
      </c>
      <c r="B240" s="31">
        <v>-371.96928841090266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24</vt:i4>
      </vt:variant>
    </vt:vector>
  </HeadingPairs>
  <TitlesOfParts>
    <vt:vector size="24" baseType="lpstr">
      <vt:lpstr>Índice</vt:lpstr>
      <vt:lpstr>Item 1</vt:lpstr>
      <vt:lpstr>Item 2</vt:lpstr>
      <vt:lpstr>Item 3</vt:lpstr>
      <vt:lpstr>Item 4</vt:lpstr>
      <vt:lpstr>Item 5</vt:lpstr>
      <vt:lpstr>Item 6</vt:lpstr>
      <vt:lpstr>Item 7</vt:lpstr>
      <vt:lpstr>Item 8</vt:lpstr>
      <vt:lpstr>Item 9</vt:lpstr>
      <vt:lpstr>Item 10</vt:lpstr>
      <vt:lpstr>Item 11</vt:lpstr>
      <vt:lpstr>Item 12</vt:lpstr>
      <vt:lpstr>Item 13</vt:lpstr>
      <vt:lpstr>Item 14</vt:lpstr>
      <vt:lpstr>Item 15</vt:lpstr>
      <vt:lpstr>Item 16</vt:lpstr>
      <vt:lpstr>Item 17</vt:lpstr>
      <vt:lpstr>Item 18</vt:lpstr>
      <vt:lpstr>Item 19</vt:lpstr>
      <vt:lpstr>Item 20</vt:lpstr>
      <vt:lpstr>Item 21</vt:lpstr>
      <vt:lpstr>Item 22</vt:lpstr>
      <vt:lpstr>Item 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CUNHA ALMEIDA</dc:creator>
  <cp:lastModifiedBy>Giovanna Aparecida dos Santos</cp:lastModifiedBy>
  <dcterms:created xsi:type="dcterms:W3CDTF">2020-07-26T13:20:29Z</dcterms:created>
  <dcterms:modified xsi:type="dcterms:W3CDTF">2024-04-22T18:18:44Z</dcterms:modified>
</cp:coreProperties>
</file>